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00" windowHeight="7035"/>
  </bookViews>
  <sheets>
    <sheet name="Balance_emisiones" sheetId="1" r:id="rId1"/>
    <sheet name="Emisión_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8" i="1" l="1"/>
  <c r="I148" i="1"/>
  <c r="J144" i="1"/>
  <c r="I144" i="1"/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J143" i="1"/>
  <c r="G139" i="3" l="1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<sst xmlns="http://schemas.openxmlformats.org/spreadsheetml/2006/main" count="367" uniqueCount="89">
  <si>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</si>
  <si>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</si>
  <si>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</si>
  <si>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</si>
  <si>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</si>
  <si>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</si>
  <si>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</si>
  <si>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</si>
  <si>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</si>
  <si>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</si>
  <si>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</si>
  <si>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</si>
  <si>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</si>
  <si>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</si>
  <si>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</si>
  <si>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</si>
  <si>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</si>
  <si>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</si>
  <si>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</si>
  <si>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</si>
  <si>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</si>
  <si>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</si>
  <si>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</si>
  <si>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</si>
  <si>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</si>
  <si>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</si>
  <si>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</si>
  <si>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</si>
  <si>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</si>
  <si>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</si>
  <si>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</si>
  <si>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</si>
  <si>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</si>
  <si>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</si>
  <si>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</si>
  <si>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</si>
  <si>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</si>
  <si>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</si>
  <si>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Efluente Lavado de Gases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</si>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</sst>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50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tabSelected="1" workbookViewId="0">
      <selection activeCell="J143" sqref="J143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6"/>
      <c r="C4" s="429" t="s">
        <v>0</v>
      </c>
      <c r="D4" s="429"/>
      <c r="E4" s="429"/>
      <c r="F4" s="429"/>
      <c r="G4" s="429"/>
      <c r="H4" s="429"/>
      <c r="I4" s="429"/>
      <c r="J4" s="1"/>
    </row>
    <row r="5" spans="2:11" ht="18.75">
      <c r="B5" s="427"/>
      <c r="C5" s="2"/>
      <c r="D5" s="2"/>
      <c r="E5" s="2"/>
      <c r="F5" s="2"/>
      <c r="G5" s="2"/>
      <c r="H5" s="3"/>
      <c r="I5" s="4"/>
      <c r="J5" s="5"/>
    </row>
    <row r="6" spans="2:11" ht="18.75">
      <c r="B6" s="427"/>
      <c r="C6" s="2"/>
      <c r="D6" s="2"/>
      <c r="E6" s="2"/>
      <c r="F6" s="2"/>
      <c r="G6" s="2"/>
      <c r="H6" s="3" t="s">
        <v>1</v>
      </c>
      <c r="I6" s="444">
        <v>43101</v>
      </c>
      <c r="J6" s="445"/>
    </row>
    <row r="7" spans="2:11" ht="15.75" thickBot="1">
      <c r="B7" s="428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30" t="s">
        <v>2</v>
      </c>
      <c r="C9" s="431"/>
      <c r="D9" s="431"/>
      <c r="E9" s="431"/>
      <c r="F9" s="431"/>
      <c r="G9" s="431"/>
      <c r="H9" s="431"/>
      <c r="I9" s="431"/>
      <c r="J9" s="432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3" t="s">
        <v>3</v>
      </c>
      <c r="C11" s="11" t="s">
        <v>4</v>
      </c>
      <c r="D11" s="12" t="s">
        <v>5</v>
      </c>
      <c r="E11" s="436" t="s">
        <v>6</v>
      </c>
      <c r="F11" s="437"/>
      <c r="G11" s="440" t="s">
        <v>7</v>
      </c>
      <c r="H11" s="441"/>
      <c r="I11" s="433" t="s">
        <v>8</v>
      </c>
      <c r="J11" s="433" t="s">
        <v>9</v>
      </c>
    </row>
    <row r="12" spans="2:11" ht="15.75" thickBot="1">
      <c r="B12" s="434"/>
      <c r="C12" s="13" t="s">
        <v>10</v>
      </c>
      <c r="D12" s="14" t="s">
        <v>10</v>
      </c>
      <c r="E12" s="438"/>
      <c r="F12" s="439"/>
      <c r="G12" s="442"/>
      <c r="H12" s="443"/>
      <c r="I12" s="434"/>
      <c r="J12" s="434"/>
    </row>
    <row r="13" spans="2:11" ht="15.75" thickBot="1">
      <c r="B13" s="435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5"/>
      <c r="J13" s="435"/>
    </row>
    <row r="14" spans="2:11" ht="15.75" thickBot="1">
      <c r="B14" s="20" t="s">
        <v>14</v>
      </c>
      <c r="C14" s="286">
        <v>34293.881999999998</v>
      </c>
      <c r="D14" s="286">
        <v>34303.3175773888</v>
      </c>
      <c r="E14" s="341">
        <v>0.16996180747230094</v>
      </c>
      <c r="F14" s="287"/>
      <c r="G14" s="341">
        <v>29.009140581085006</v>
      </c>
      <c r="H14" s="287"/>
      <c r="I14" s="288">
        <v>58.302538577493515</v>
      </c>
      <c r="J14" s="288">
        <v>9951.0976200007608</v>
      </c>
      <c r="K14" s="21"/>
    </row>
    <row r="15" spans="2:11" ht="15.75" thickBot="1">
      <c r="B15" s="198" t="s">
        <v>15</v>
      </c>
      <c r="C15" s="251">
        <v>0</v>
      </c>
      <c r="D15" s="251">
        <v>0</v>
      </c>
      <c r="E15" s="290"/>
      <c r="F15" s="291" t="s">
        <v>16</v>
      </c>
      <c r="G15" s="292"/>
      <c r="H15" s="291" t="s">
        <v>16</v>
      </c>
      <c r="I15" s="288">
        <v>0</v>
      </c>
      <c r="J15" s="289">
        <v>0</v>
      </c>
      <c r="K15" s="21"/>
    </row>
    <row r="16" spans="2:11">
      <c r="B16" s="22" t="s">
        <v>17</v>
      </c>
      <c r="C16" s="322">
        <v>0</v>
      </c>
      <c r="D16" s="322">
        <v>0</v>
      </c>
      <c r="E16" s="293"/>
      <c r="F16" s="395"/>
      <c r="G16" s="293"/>
      <c r="H16" s="395"/>
      <c r="I16" s="252">
        <v>0</v>
      </c>
      <c r="J16" s="294">
        <v>0</v>
      </c>
      <c r="K16" s="21"/>
    </row>
    <row r="17" spans="2:11">
      <c r="B17" s="23" t="s">
        <v>18</v>
      </c>
      <c r="C17" s="295">
        <v>0</v>
      </c>
      <c r="D17" s="295">
        <v>0</v>
      </c>
      <c r="E17" s="296"/>
      <c r="F17" s="396"/>
      <c r="G17" s="296"/>
      <c r="H17" s="396"/>
      <c r="I17" s="253">
        <v>0</v>
      </c>
      <c r="J17" s="297">
        <v>0</v>
      </c>
      <c r="K17" s="21"/>
    </row>
    <row r="18" spans="2:11" ht="15.75" thickBot="1">
      <c r="B18" s="24" t="s">
        <v>19</v>
      </c>
      <c r="C18" s="324">
        <v>0</v>
      </c>
      <c r="D18" s="324">
        <v>0</v>
      </c>
      <c r="E18" s="298"/>
      <c r="F18" s="397"/>
      <c r="G18" s="298"/>
      <c r="H18" s="397"/>
      <c r="I18" s="254">
        <v>0</v>
      </c>
      <c r="J18" s="299">
        <v>0</v>
      </c>
      <c r="K18" s="21"/>
    </row>
    <row r="19" spans="2:11" ht="15.75" thickBot="1">
      <c r="B19" s="25" t="s">
        <v>20</v>
      </c>
      <c r="C19" s="398">
        <v>53.738</v>
      </c>
      <c r="D19" s="398">
        <v>53.737995212679998</v>
      </c>
      <c r="E19" s="290"/>
      <c r="F19" s="291">
        <v>618.73940077169175</v>
      </c>
      <c r="G19" s="290"/>
      <c r="H19" s="291">
        <v>10.106702983533836</v>
      </c>
      <c r="I19" s="288">
        <v>3.3249814956565663E-2</v>
      </c>
      <c r="J19" s="289">
        <v>5.4311395654511993E-4</v>
      </c>
      <c r="K19" s="21"/>
    </row>
    <row r="20" spans="2:11">
      <c r="B20" s="22" t="s">
        <v>21</v>
      </c>
      <c r="C20" s="322">
        <v>50.433999999999997</v>
      </c>
      <c r="D20" s="322">
        <v>50.433995233179999</v>
      </c>
      <c r="E20" s="301"/>
      <c r="F20" s="399">
        <v>637</v>
      </c>
      <c r="G20" s="301"/>
      <c r="H20" s="399">
        <v>9</v>
      </c>
      <c r="I20" s="252">
        <v>3.212645496353566E-2</v>
      </c>
      <c r="J20" s="294">
        <v>4.5390595709861997E-4</v>
      </c>
      <c r="K20" s="21"/>
    </row>
    <row r="21" spans="2:11">
      <c r="B21" s="23" t="s">
        <v>22</v>
      </c>
      <c r="C21" s="400">
        <v>3.3039999999999998</v>
      </c>
      <c r="D21" s="400">
        <v>3.3039999794999999</v>
      </c>
      <c r="E21" s="296"/>
      <c r="F21" s="396">
        <v>340</v>
      </c>
      <c r="G21" s="296"/>
      <c r="H21" s="396">
        <v>27</v>
      </c>
      <c r="I21" s="253">
        <v>1.12335999303E-3</v>
      </c>
      <c r="J21" s="297">
        <v>8.9207999446499995E-5</v>
      </c>
      <c r="K21" s="21"/>
    </row>
    <row r="22" spans="2:11" ht="15.75" thickBot="1">
      <c r="B22" s="29" t="s">
        <v>23</v>
      </c>
      <c r="C22" s="401">
        <v>0</v>
      </c>
      <c r="D22" s="401">
        <v>0</v>
      </c>
      <c r="E22" s="298"/>
      <c r="F22" s="397">
        <v>0</v>
      </c>
      <c r="G22" s="298"/>
      <c r="H22" s="397">
        <v>0</v>
      </c>
      <c r="I22" s="254">
        <v>0</v>
      </c>
      <c r="J22" s="299">
        <v>0</v>
      </c>
      <c r="K22" s="21"/>
    </row>
    <row r="23" spans="2:11" ht="15.75" thickBot="1">
      <c r="B23" s="206" t="s">
        <v>24</v>
      </c>
      <c r="C23" s="255">
        <v>44.469000000000001</v>
      </c>
      <c r="D23" s="255">
        <v>44.468997984689999</v>
      </c>
      <c r="E23" s="290"/>
      <c r="F23" s="291">
        <v>1288.8917232880785</v>
      </c>
      <c r="G23" s="290"/>
      <c r="H23" s="291">
        <v>20</v>
      </c>
      <c r="I23" s="288">
        <v>5.7315723445381182E-2</v>
      </c>
      <c r="J23" s="289">
        <v>8.8937995969379994E-4</v>
      </c>
      <c r="K23" s="21"/>
    </row>
    <row r="24" spans="2:11">
      <c r="B24" s="28" t="s">
        <v>25</v>
      </c>
      <c r="C24" s="372">
        <v>28.125</v>
      </c>
      <c r="D24" s="256">
        <v>28.12499848969</v>
      </c>
      <c r="E24" s="301"/>
      <c r="F24" s="399">
        <v>1222</v>
      </c>
      <c r="G24" s="301"/>
      <c r="H24" s="399">
        <v>20</v>
      </c>
      <c r="I24" s="252">
        <v>3.4368748154401184E-2</v>
      </c>
      <c r="J24" s="294">
        <v>5.624999697938E-4</v>
      </c>
      <c r="K24" s="21"/>
    </row>
    <row r="25" spans="2:11" ht="15.75" thickBot="1">
      <c r="B25" s="29" t="s">
        <v>26</v>
      </c>
      <c r="C25" s="257">
        <v>16.344000000000001</v>
      </c>
      <c r="D25" s="258">
        <v>16.343999494999998</v>
      </c>
      <c r="E25" s="298"/>
      <c r="F25" s="397">
        <v>1404</v>
      </c>
      <c r="G25" s="298"/>
      <c r="H25" s="397">
        <v>20</v>
      </c>
      <c r="I25" s="254">
        <v>2.2946975290979998E-2</v>
      </c>
      <c r="J25" s="299">
        <v>3.2687998989999994E-4</v>
      </c>
      <c r="K25" s="21"/>
    </row>
    <row r="26" spans="2:11" ht="15.75" thickBot="1">
      <c r="B26" s="30" t="s">
        <v>27</v>
      </c>
      <c r="C26" s="255">
        <v>6908.351999999999</v>
      </c>
      <c r="D26" s="255">
        <v>6908.3490813800699</v>
      </c>
      <c r="E26" s="290"/>
      <c r="F26" s="291">
        <v>990.93170647077011</v>
      </c>
      <c r="G26" s="290"/>
      <c r="H26" s="291">
        <v>17.48438005893459</v>
      </c>
      <c r="I26" s="288">
        <v>6.8457021441077295</v>
      </c>
      <c r="J26" s="289">
        <v>0.12078820091864079</v>
      </c>
      <c r="K26" s="21"/>
    </row>
    <row r="27" spans="2:11">
      <c r="B27" s="28" t="s">
        <v>25</v>
      </c>
      <c r="C27" s="259">
        <v>2198.5740000000001</v>
      </c>
      <c r="D27" s="305">
        <v>2198.5738545980498</v>
      </c>
      <c r="E27" s="301"/>
      <c r="F27" s="399">
        <v>1207</v>
      </c>
      <c r="G27" s="301"/>
      <c r="H27" s="399">
        <v>21</v>
      </c>
      <c r="I27" s="252">
        <v>2.653678642499846</v>
      </c>
      <c r="J27" s="294">
        <v>4.6170050946559044E-2</v>
      </c>
      <c r="K27" s="21"/>
    </row>
    <row r="28" spans="2:11">
      <c r="B28" s="207" t="s">
        <v>26</v>
      </c>
      <c r="C28" s="260">
        <v>1446.586</v>
      </c>
      <c r="D28" s="306">
        <v>1446.5859370527801</v>
      </c>
      <c r="E28" s="296"/>
      <c r="F28" s="396">
        <v>1295</v>
      </c>
      <c r="G28" s="296"/>
      <c r="H28" s="396">
        <v>23</v>
      </c>
      <c r="I28" s="253">
        <v>1.8733287884833503</v>
      </c>
      <c r="J28" s="297">
        <v>3.3271476552213942E-2</v>
      </c>
      <c r="K28" s="21"/>
    </row>
    <row r="29" spans="2:11">
      <c r="B29" s="207" t="s">
        <v>28</v>
      </c>
      <c r="C29" s="260">
        <v>2827.453</v>
      </c>
      <c r="D29" s="306">
        <v>2827.45026360047</v>
      </c>
      <c r="E29" s="296"/>
      <c r="F29" s="396">
        <v>692</v>
      </c>
      <c r="G29" s="296"/>
      <c r="H29" s="396">
        <v>10</v>
      </c>
      <c r="I29" s="253">
        <v>1.9565955824115253</v>
      </c>
      <c r="J29" s="297">
        <v>2.8274502636004697E-2</v>
      </c>
      <c r="K29" s="21"/>
    </row>
    <row r="30" spans="2:11">
      <c r="B30" s="207" t="s">
        <v>29</v>
      </c>
      <c r="C30" s="260">
        <v>435.73899999999998</v>
      </c>
      <c r="D30" s="306">
        <v>435.73902612877004</v>
      </c>
      <c r="E30" s="296"/>
      <c r="F30" s="396">
        <v>831</v>
      </c>
      <c r="G30" s="296"/>
      <c r="H30" s="396">
        <v>30</v>
      </c>
      <c r="I30" s="253">
        <v>0.36209913071300787</v>
      </c>
      <c r="J30" s="297">
        <v>1.30721707838631E-2</v>
      </c>
      <c r="K30" s="21"/>
    </row>
    <row r="31" spans="2:11" ht="15.75" thickBot="1">
      <c r="B31" s="29" t="s">
        <v>30</v>
      </c>
      <c r="C31" s="261">
        <v>0</v>
      </c>
      <c r="D31" s="307">
        <v>0</v>
      </c>
      <c r="E31" s="298"/>
      <c r="F31" s="397">
        <v>0</v>
      </c>
      <c r="G31" s="298"/>
      <c r="H31" s="397">
        <v>0</v>
      </c>
      <c r="I31" s="254">
        <v>0</v>
      </c>
      <c r="J31" s="299">
        <v>0</v>
      </c>
      <c r="K31" s="21"/>
    </row>
    <row r="32" spans="2:11" ht="15.75" thickBot="1">
      <c r="B32" s="32" t="s">
        <v>31</v>
      </c>
      <c r="C32" s="262">
        <v>75.989149999999995</v>
      </c>
      <c r="D32" s="262">
        <v>75.989149999999995</v>
      </c>
      <c r="E32" s="309"/>
      <c r="F32" s="263"/>
      <c r="G32" s="309">
        <v>3.4999999999999996E-2</v>
      </c>
      <c r="H32" s="264"/>
      <c r="I32" s="288">
        <v>0</v>
      </c>
      <c r="J32" s="289">
        <v>2.6596202499999999E-2</v>
      </c>
      <c r="K32" s="21"/>
    </row>
    <row r="33" spans="2:13" ht="15.75" thickBot="1">
      <c r="B33" s="33" t="s">
        <v>32</v>
      </c>
      <c r="C33" s="310">
        <v>41376.430149999993</v>
      </c>
      <c r="D33" s="310">
        <v>41385.862801966236</v>
      </c>
      <c r="E33" s="311"/>
      <c r="F33" s="312"/>
      <c r="G33" s="311"/>
      <c r="H33" s="313"/>
      <c r="I33" s="314">
        <v>65.238806260003187</v>
      </c>
      <c r="J33" s="314">
        <v>9951.2464368980964</v>
      </c>
    </row>
    <row r="34" spans="2:13" ht="15.75" thickBot="1">
      <c r="B34" s="36"/>
      <c r="C34" s="37"/>
      <c r="D34" s="37"/>
      <c r="E34" s="38"/>
      <c r="F34" s="38"/>
      <c r="G34" s="38"/>
      <c r="H34" s="38"/>
      <c r="I34" s="39"/>
      <c r="J34" s="39"/>
    </row>
    <row r="35" spans="2:13" ht="15.75" thickBot="1">
      <c r="B35" s="40" t="s">
        <v>33</v>
      </c>
      <c r="C35" s="41"/>
      <c r="D35" s="41"/>
      <c r="E35" s="41"/>
      <c r="F35" s="41"/>
      <c r="G35" s="41"/>
      <c r="H35" s="41"/>
      <c r="I35" s="41"/>
      <c r="J35" s="42"/>
    </row>
    <row r="36" spans="2:13" ht="15.75" thickBot="1">
      <c r="B36" s="43"/>
      <c r="C36" s="44"/>
      <c r="D36" s="43"/>
      <c r="E36" s="44"/>
      <c r="F36" s="44"/>
      <c r="G36" s="44"/>
      <c r="H36" s="44"/>
      <c r="I36" s="44"/>
      <c r="J36" s="44"/>
    </row>
    <row r="37" spans="2:13">
      <c r="B37" s="433" t="s">
        <v>3</v>
      </c>
      <c r="C37" s="11" t="s">
        <v>4</v>
      </c>
      <c r="D37" s="12" t="s">
        <v>5</v>
      </c>
      <c r="E37" s="436" t="s">
        <v>6</v>
      </c>
      <c r="F37" s="437"/>
      <c r="G37" s="440" t="s">
        <v>7</v>
      </c>
      <c r="H37" s="441"/>
      <c r="I37" s="433" t="s">
        <v>8</v>
      </c>
      <c r="J37" s="433" t="s">
        <v>9</v>
      </c>
    </row>
    <row r="38" spans="2:13" ht="15.75" thickBot="1">
      <c r="B38" s="434"/>
      <c r="C38" s="13" t="s">
        <v>10</v>
      </c>
      <c r="D38" s="14" t="s">
        <v>10</v>
      </c>
      <c r="E38" s="438"/>
      <c r="F38" s="439"/>
      <c r="G38" s="442"/>
      <c r="H38" s="443"/>
      <c r="I38" s="434"/>
      <c r="J38" s="434"/>
    </row>
    <row r="39" spans="2:13" ht="15.75" thickBot="1">
      <c r="B39" s="434"/>
      <c r="C39" s="45" t="s">
        <v>11</v>
      </c>
      <c r="D39" s="46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34"/>
      <c r="J39" s="434"/>
    </row>
    <row r="40" spans="2:13" ht="15.75" thickBot="1">
      <c r="B40" s="47" t="s">
        <v>34</v>
      </c>
      <c r="C40" s="315">
        <v>24699.903999999999</v>
      </c>
      <c r="D40" s="316">
        <v>24699.903999999999</v>
      </c>
      <c r="E40" s="290"/>
      <c r="F40" s="394">
        <v>24.679954171486003</v>
      </c>
      <c r="G40" s="292">
        <v>32.107091239828335</v>
      </c>
      <c r="H40" s="317"/>
      <c r="I40" s="265">
        <v>0.60959249876010368</v>
      </c>
      <c r="J40" s="420">
        <v>7930.4207134300086</v>
      </c>
      <c r="L40" s="61"/>
      <c r="M40" s="61"/>
    </row>
    <row r="41" spans="2:13" ht="15.75" thickBot="1">
      <c r="B41" s="48" t="s">
        <v>35</v>
      </c>
      <c r="C41" s="315">
        <v>986.12</v>
      </c>
      <c r="D41" s="316">
        <v>986.12</v>
      </c>
      <c r="E41" s="290">
        <v>0.79252252230356357</v>
      </c>
      <c r="F41" s="318"/>
      <c r="G41" s="292">
        <v>13.150583892306114</v>
      </c>
      <c r="H41" s="317"/>
      <c r="I41" s="266">
        <v>7.8152230969399019</v>
      </c>
      <c r="J41" s="267">
        <v>129.68053787880908</v>
      </c>
      <c r="K41" s="417"/>
      <c r="L41" s="61"/>
      <c r="M41" s="61"/>
    </row>
    <row r="42" spans="2:13" ht="15.75" thickBot="1">
      <c r="B42" s="49" t="s">
        <v>36</v>
      </c>
      <c r="C42" s="268">
        <v>14895.73</v>
      </c>
      <c r="D42" s="380">
        <v>14895.736784085169</v>
      </c>
      <c r="E42" s="319"/>
      <c r="F42" s="320">
        <v>1201.6143339885907</v>
      </c>
      <c r="G42" s="321"/>
      <c r="H42" s="291">
        <v>21.073181818958417</v>
      </c>
      <c r="I42" s="411">
        <v>17.898930835077852</v>
      </c>
      <c r="J42" s="269">
        <v>0.3139005695783737</v>
      </c>
      <c r="K42" s="417"/>
      <c r="L42" s="61"/>
      <c r="M42" s="61"/>
    </row>
    <row r="43" spans="2:13">
      <c r="B43" s="26" t="s">
        <v>25</v>
      </c>
      <c r="C43" s="322">
        <v>11609.870999999999</v>
      </c>
      <c r="D43" s="300">
        <v>11609.87728198436</v>
      </c>
      <c r="E43" s="323"/>
      <c r="F43" s="399">
        <v>1203.6604818434243</v>
      </c>
      <c r="G43" s="270"/>
      <c r="H43" s="399">
        <v>21.209855389435422</v>
      </c>
      <c r="I43" s="271">
        <v>13.97435048337632</v>
      </c>
      <c r="J43" s="272">
        <v>0.24624381823997984</v>
      </c>
      <c r="K43" s="417"/>
      <c r="L43" s="61"/>
      <c r="M43" s="61"/>
    </row>
    <row r="44" spans="2:13" ht="15.75" thickBot="1">
      <c r="B44" s="50" t="s">
        <v>26</v>
      </c>
      <c r="C44" s="324">
        <v>3285.8589999999999</v>
      </c>
      <c r="D44" s="304">
        <v>3285.85950210081</v>
      </c>
      <c r="E44" s="325"/>
      <c r="F44" s="397">
        <v>1194.3847109690344</v>
      </c>
      <c r="G44" s="273"/>
      <c r="H44" s="397">
        <v>20.590275176141155</v>
      </c>
      <c r="I44" s="274">
        <v>3.9245803517015312</v>
      </c>
      <c r="J44" s="275">
        <v>6.7656751338393856E-2</v>
      </c>
      <c r="K44" s="417"/>
      <c r="L44" s="61"/>
      <c r="M44" s="61"/>
    </row>
    <row r="45" spans="2:13" ht="15.75" thickBot="1">
      <c r="B45" s="51" t="s">
        <v>37</v>
      </c>
      <c r="C45" s="315">
        <v>22143.9</v>
      </c>
      <c r="D45" s="316">
        <v>22144.175923358198</v>
      </c>
      <c r="E45" s="290">
        <v>1.3764350453172206E-2</v>
      </c>
      <c r="F45" s="394"/>
      <c r="G45" s="292">
        <v>0.56567472306142996</v>
      </c>
      <c r="H45" s="317"/>
      <c r="I45" s="276">
        <v>3.0480019790580046</v>
      </c>
      <c r="J45" s="277">
        <v>125.26400582869233</v>
      </c>
      <c r="K45" s="417"/>
      <c r="L45" s="61"/>
      <c r="M45" s="61"/>
    </row>
    <row r="46" spans="2:13" ht="15.75" thickBot="1">
      <c r="B46" s="52" t="s">
        <v>83</v>
      </c>
      <c r="C46" s="315">
        <v>262.35199999999998</v>
      </c>
      <c r="D46" s="315">
        <v>262.35200003872995</v>
      </c>
      <c r="E46" s="290">
        <v>9.5412947981393348</v>
      </c>
      <c r="F46" s="394"/>
      <c r="G46" s="292">
        <v>13.916666666666663</v>
      </c>
      <c r="H46" s="317"/>
      <c r="I46" s="266">
        <v>25.031777732509845</v>
      </c>
      <c r="J46" s="278">
        <v>36.510653338723245</v>
      </c>
      <c r="K46" s="417"/>
      <c r="L46" s="61"/>
      <c r="M46" s="61"/>
    </row>
    <row r="47" spans="2:13" ht="15.75" thickBot="1">
      <c r="B47" s="52" t="s">
        <v>38</v>
      </c>
      <c r="C47" s="315">
        <v>1761</v>
      </c>
      <c r="D47" s="315">
        <v>1761</v>
      </c>
      <c r="E47" s="308"/>
      <c r="F47" s="394">
        <v>408.78419452887539</v>
      </c>
      <c r="G47" s="326"/>
      <c r="H47" s="327"/>
      <c r="I47" s="279">
        <v>0.7198689665653496</v>
      </c>
      <c r="J47" s="280">
        <v>0</v>
      </c>
      <c r="K47" s="418"/>
      <c r="L47" s="417"/>
      <c r="M47" s="61"/>
    </row>
    <row r="48" spans="2:13" ht="15.75" thickBot="1">
      <c r="B48" s="53" t="s">
        <v>39</v>
      </c>
      <c r="C48" s="315">
        <v>28.028131200000004</v>
      </c>
      <c r="D48" s="316">
        <v>28.028131200000004</v>
      </c>
      <c r="E48" s="290">
        <v>0.67889486303674784</v>
      </c>
      <c r="F48" s="318"/>
      <c r="G48" s="292">
        <v>28.999999999999993</v>
      </c>
      <c r="H48" s="327"/>
      <c r="I48" s="292">
        <v>0.190281542922</v>
      </c>
      <c r="J48" s="317">
        <v>8.1281580479999995</v>
      </c>
      <c r="K48" s="418"/>
      <c r="L48" s="61"/>
      <c r="M48" s="61"/>
    </row>
    <row r="49" spans="2:13" ht="15.75" thickBot="1">
      <c r="B49" s="53" t="s">
        <v>84</v>
      </c>
      <c r="C49" s="315">
        <v>0</v>
      </c>
      <c r="D49" s="316">
        <v>0</v>
      </c>
      <c r="E49" s="290">
        <v>0</v>
      </c>
      <c r="F49" s="318"/>
      <c r="G49" s="292">
        <v>0</v>
      </c>
      <c r="H49" s="327"/>
      <c r="I49" s="292">
        <v>0</v>
      </c>
      <c r="J49" s="317">
        <v>0</v>
      </c>
      <c r="K49" s="418"/>
      <c r="L49" s="61"/>
      <c r="M49" s="61"/>
    </row>
    <row r="50" spans="2:13" ht="15.75" thickBot="1">
      <c r="B50" s="53" t="s">
        <v>40</v>
      </c>
      <c r="C50" s="315">
        <v>186.82200645136601</v>
      </c>
      <c r="D50" s="409">
        <v>186.82200645136601</v>
      </c>
      <c r="E50" s="290">
        <v>0.30881900728097866</v>
      </c>
      <c r="F50" s="318"/>
      <c r="G50" s="292">
        <v>10.814279827423665</v>
      </c>
      <c r="H50" s="327"/>
      <c r="I50" s="292">
        <v>0.57694186570551442</v>
      </c>
      <c r="J50" s="317">
        <v>20.203454556858212</v>
      </c>
      <c r="K50" s="418"/>
      <c r="L50" s="61"/>
      <c r="M50" s="61"/>
    </row>
    <row r="51" spans="2:13" ht="15.75" thickBot="1">
      <c r="B51" s="53" t="s">
        <v>85</v>
      </c>
      <c r="C51" s="315">
        <v>2.3822139499999997</v>
      </c>
      <c r="D51" s="409">
        <v>2.3822139499999997</v>
      </c>
      <c r="E51" s="290">
        <v>7.3456918069218782</v>
      </c>
      <c r="F51" s="318"/>
      <c r="G51" s="290">
        <v>4.1769193558370361</v>
      </c>
      <c r="H51" s="318"/>
      <c r="I51" s="292">
        <v>0.17499009494850001</v>
      </c>
      <c r="J51" s="317">
        <v>9.9503155575000002E-2</v>
      </c>
      <c r="K51" s="418"/>
      <c r="L51" s="417"/>
      <c r="M51" s="61"/>
    </row>
    <row r="52" spans="2:13" ht="15.75" thickBot="1">
      <c r="B52" s="33" t="s">
        <v>41</v>
      </c>
      <c r="C52" s="410">
        <v>64966.238351601351</v>
      </c>
      <c r="D52" s="328">
        <v>64966.521059083461</v>
      </c>
      <c r="E52" s="329"/>
      <c r="F52" s="330"/>
      <c r="G52" s="331"/>
      <c r="H52" s="331"/>
      <c r="I52" s="314">
        <v>56.065608612487068</v>
      </c>
      <c r="J52" s="314">
        <v>8250.6209268062485</v>
      </c>
      <c r="K52" s="419"/>
      <c r="L52" s="61"/>
      <c r="M52" s="61"/>
    </row>
    <row r="53" spans="2:13" ht="15.75" thickBot="1">
      <c r="B53" s="62"/>
      <c r="C53" s="63"/>
      <c r="D53" s="63"/>
      <c r="E53" s="64"/>
      <c r="F53" s="64"/>
      <c r="G53" s="64"/>
      <c r="H53" s="64"/>
      <c r="I53" s="65"/>
      <c r="J53" s="65"/>
    </row>
    <row r="54" spans="2:13" ht="15.75" thickBot="1">
      <c r="B54" s="40" t="s">
        <v>42</v>
      </c>
      <c r="C54" s="41"/>
      <c r="D54" s="41"/>
      <c r="E54" s="41"/>
      <c r="F54" s="41"/>
      <c r="G54" s="41"/>
      <c r="H54" s="41"/>
      <c r="I54" s="41"/>
      <c r="J54" s="42"/>
    </row>
    <row r="55" spans="2:13">
      <c r="B55" s="433" t="s">
        <v>3</v>
      </c>
      <c r="C55" s="11" t="s">
        <v>4</v>
      </c>
      <c r="D55" s="12" t="s">
        <v>5</v>
      </c>
      <c r="E55" s="436" t="s">
        <v>6</v>
      </c>
      <c r="F55" s="437"/>
      <c r="G55" s="440" t="s">
        <v>7</v>
      </c>
      <c r="H55" s="441"/>
      <c r="I55" s="433" t="s">
        <v>8</v>
      </c>
      <c r="J55" s="433" t="s">
        <v>9</v>
      </c>
    </row>
    <row r="56" spans="2:13" ht="15.75" thickBot="1">
      <c r="B56" s="434"/>
      <c r="C56" s="13" t="s">
        <v>10</v>
      </c>
      <c r="D56" s="14" t="s">
        <v>10</v>
      </c>
      <c r="E56" s="438"/>
      <c r="F56" s="439"/>
      <c r="G56" s="442"/>
      <c r="H56" s="443"/>
      <c r="I56" s="434"/>
      <c r="J56" s="434"/>
    </row>
    <row r="57" spans="2:13" ht="15.75" thickBot="1">
      <c r="B57" s="435"/>
      <c r="C57" s="15" t="s">
        <v>11</v>
      </c>
      <c r="D57" s="16" t="s">
        <v>11</v>
      </c>
      <c r="E57" s="66" t="s">
        <v>12</v>
      </c>
      <c r="F57" s="67" t="s">
        <v>13</v>
      </c>
      <c r="G57" s="68" t="s">
        <v>12</v>
      </c>
      <c r="H57" s="67" t="s">
        <v>13</v>
      </c>
      <c r="I57" s="435"/>
      <c r="J57" s="435"/>
    </row>
    <row r="58" spans="2:13" ht="15.75" thickBot="1">
      <c r="B58" s="40" t="s">
        <v>43</v>
      </c>
      <c r="C58" s="41"/>
      <c r="D58" s="41"/>
      <c r="E58" s="41"/>
      <c r="F58" s="41"/>
      <c r="G58" s="41"/>
      <c r="H58" s="41"/>
      <c r="I58" s="41"/>
      <c r="J58" s="42"/>
    </row>
    <row r="59" spans="2:13">
      <c r="B59" s="69" t="s">
        <v>44</v>
      </c>
      <c r="C59" s="302">
        <v>15394.793</v>
      </c>
      <c r="D59" s="332">
        <v>15071.8005269838</v>
      </c>
      <c r="E59" s="333">
        <v>0.15491114949247475</v>
      </c>
      <c r="F59" s="333"/>
      <c r="G59" s="333">
        <v>5.492881012961206</v>
      </c>
      <c r="H59" s="333"/>
      <c r="I59" s="252">
        <v>23.347899445563471</v>
      </c>
      <c r="J59" s="334">
        <v>827.87606945808011</v>
      </c>
    </row>
    <row r="60" spans="2:13">
      <c r="B60" s="70" t="s">
        <v>45</v>
      </c>
      <c r="C60" s="335">
        <v>577.99599999999998</v>
      </c>
      <c r="D60" s="336">
        <v>578.61444505044005</v>
      </c>
      <c r="E60" s="337">
        <v>1.6350000994817437</v>
      </c>
      <c r="F60" s="337"/>
      <c r="G60" s="337">
        <v>15.369882983518041</v>
      </c>
      <c r="H60" s="337"/>
      <c r="I60" s="253">
        <v>9.4603467521904339</v>
      </c>
      <c r="J60" s="338">
        <v>88.932363129984935</v>
      </c>
    </row>
    <row r="61" spans="2:13">
      <c r="B61" s="70" t="s">
        <v>46</v>
      </c>
      <c r="C61" s="335">
        <v>145.58799999999999</v>
      </c>
      <c r="D61" s="336">
        <v>145.58814606343</v>
      </c>
      <c r="E61" s="337">
        <v>1.2464255393973698</v>
      </c>
      <c r="F61" s="337"/>
      <c r="G61" s="337">
        <v>6.9044017243132032</v>
      </c>
      <c r="H61" s="337"/>
      <c r="I61" s="253">
        <v>1.8146478348697379</v>
      </c>
      <c r="J61" s="338">
        <v>10.051990467199085</v>
      </c>
    </row>
    <row r="62" spans="2:13">
      <c r="B62" s="70" t="s">
        <v>47</v>
      </c>
      <c r="C62" s="335">
        <v>0</v>
      </c>
      <c r="D62" s="336">
        <v>0</v>
      </c>
      <c r="E62" s="337">
        <v>0</v>
      </c>
      <c r="F62" s="339"/>
      <c r="G62" s="337">
        <v>0</v>
      </c>
      <c r="H62" s="339"/>
      <c r="I62" s="253">
        <v>0</v>
      </c>
      <c r="J62" s="338">
        <v>0</v>
      </c>
    </row>
    <row r="63" spans="2:13">
      <c r="B63" s="70" t="s">
        <v>48</v>
      </c>
      <c r="C63" s="335">
        <v>489.55</v>
      </c>
      <c r="D63" s="336">
        <v>488.10562617748997</v>
      </c>
      <c r="E63" s="337">
        <v>0.15513166736101192</v>
      </c>
      <c r="F63" s="337"/>
      <c r="G63" s="337">
        <v>3.6345316754705008</v>
      </c>
      <c r="H63" s="337"/>
      <c r="I63" s="253">
        <v>0.75720639637204801</v>
      </c>
      <c r="J63" s="338">
        <v>17.740353593174504</v>
      </c>
    </row>
    <row r="64" spans="2:13">
      <c r="B64" s="70" t="s">
        <v>49</v>
      </c>
      <c r="C64" s="335">
        <v>1693.942</v>
      </c>
      <c r="D64" s="336">
        <v>1879.77399935327</v>
      </c>
      <c r="E64" s="337"/>
      <c r="F64" s="374">
        <v>1201.6143333693615</v>
      </c>
      <c r="G64" s="374"/>
      <c r="H64" s="374">
        <v>21.073181777596666</v>
      </c>
      <c r="I64" s="253">
        <v>2.2587633811179382</v>
      </c>
      <c r="J64" s="338">
        <v>3.9612819189171339E-2</v>
      </c>
    </row>
    <row r="65" spans="2:13">
      <c r="B65" s="70" t="s">
        <v>50</v>
      </c>
      <c r="C65" s="335">
        <v>90.08</v>
      </c>
      <c r="D65" s="336">
        <v>90.082968150910006</v>
      </c>
      <c r="E65" s="337"/>
      <c r="F65" s="374">
        <v>1201.6143333693615</v>
      </c>
      <c r="G65" s="374"/>
      <c r="H65" s="374">
        <v>21.073181777596666</v>
      </c>
      <c r="I65" s="253">
        <v>0.10824498572258914</v>
      </c>
      <c r="J65" s="338">
        <v>1.8983347629095777E-3</v>
      </c>
    </row>
    <row r="66" spans="2:13" ht="15.75" thickBot="1">
      <c r="B66" s="71" t="s">
        <v>51</v>
      </c>
      <c r="C66" s="303">
        <v>0</v>
      </c>
      <c r="D66" s="340">
        <v>0</v>
      </c>
      <c r="E66" s="341">
        <v>0</v>
      </c>
      <c r="F66" s="341"/>
      <c r="G66" s="341">
        <v>0</v>
      </c>
      <c r="H66" s="341"/>
      <c r="I66" s="253">
        <v>0</v>
      </c>
      <c r="J66" s="338">
        <v>0</v>
      </c>
    </row>
    <row r="67" spans="2:13" ht="15.75" thickBot="1">
      <c r="B67" s="73" t="s">
        <v>52</v>
      </c>
      <c r="C67" s="342">
        <v>18391.949000000001</v>
      </c>
      <c r="D67" s="342">
        <v>18253.965711779339</v>
      </c>
      <c r="E67" s="343"/>
      <c r="F67" s="344"/>
      <c r="G67" s="344"/>
      <c r="H67" s="345"/>
      <c r="I67" s="346">
        <v>37.747108795836219</v>
      </c>
      <c r="J67" s="346">
        <v>944.64228780239068</v>
      </c>
    </row>
    <row r="68" spans="2:13" ht="15.75" thickBot="1">
      <c r="B68" s="40" t="s">
        <v>53</v>
      </c>
      <c r="C68" s="407"/>
      <c r="D68" s="407"/>
      <c r="E68" s="407"/>
      <c r="F68" s="407"/>
      <c r="G68" s="407"/>
      <c r="H68" s="407"/>
      <c r="I68" s="407"/>
      <c r="J68" s="408"/>
    </row>
    <row r="69" spans="2:13">
      <c r="B69" s="69" t="s">
        <v>44</v>
      </c>
      <c r="C69" s="302">
        <v>14456.441999999999</v>
      </c>
      <c r="D69" s="332">
        <v>14457.54509030973</v>
      </c>
      <c r="E69" s="333">
        <v>0.14856311998210511</v>
      </c>
      <c r="F69" s="333"/>
      <c r="G69" s="333">
        <v>5.7395003079668685</v>
      </c>
      <c r="H69" s="333"/>
      <c r="I69" s="252">
        <v>21.478580058983788</v>
      </c>
      <c r="J69" s="294">
        <v>829.79084498277587</v>
      </c>
      <c r="M69" s="61"/>
    </row>
    <row r="70" spans="2:13">
      <c r="B70" s="70" t="s">
        <v>45</v>
      </c>
      <c r="C70" s="335">
        <v>365.60300000000001</v>
      </c>
      <c r="D70" s="336">
        <v>365.59701827921003</v>
      </c>
      <c r="E70" s="337">
        <v>1.2569001319264015</v>
      </c>
      <c r="F70" s="337"/>
      <c r="G70" s="337">
        <v>16.862794247840178</v>
      </c>
      <c r="H70" s="337"/>
      <c r="I70" s="253">
        <v>4.5951894050703812</v>
      </c>
      <c r="J70" s="297">
        <v>61.649872968661832</v>
      </c>
    </row>
    <row r="71" spans="2:13">
      <c r="B71" s="70" t="s">
        <v>46</v>
      </c>
      <c r="C71" s="335">
        <v>146.81200000000001</v>
      </c>
      <c r="D71" s="336">
        <v>146.81165885557999</v>
      </c>
      <c r="E71" s="337">
        <v>1.181624830353053</v>
      </c>
      <c r="F71" s="337"/>
      <c r="G71" s="337">
        <v>7.1271266532595208</v>
      </c>
      <c r="H71" s="337"/>
      <c r="I71" s="253">
        <v>1.7347630148907498</v>
      </c>
      <c r="J71" s="297">
        <v>10.463452868388483</v>
      </c>
    </row>
    <row r="72" spans="2:13">
      <c r="B72" s="70" t="s">
        <v>47</v>
      </c>
      <c r="C72" s="335">
        <v>0</v>
      </c>
      <c r="D72" s="336">
        <v>0</v>
      </c>
      <c r="E72" s="337">
        <v>0</v>
      </c>
      <c r="F72" s="339"/>
      <c r="G72" s="337">
        <v>0</v>
      </c>
      <c r="H72" s="339"/>
      <c r="I72" s="253">
        <v>0</v>
      </c>
      <c r="J72" s="297">
        <v>0</v>
      </c>
    </row>
    <row r="73" spans="2:13">
      <c r="B73" s="70" t="s">
        <v>48</v>
      </c>
      <c r="C73" s="335">
        <v>254.869</v>
      </c>
      <c r="D73" s="336">
        <v>255.27707736423</v>
      </c>
      <c r="E73" s="337">
        <v>0.20239796767253099</v>
      </c>
      <c r="F73" s="337"/>
      <c r="G73" s="337">
        <v>4.3461436388643575</v>
      </c>
      <c r="H73" s="337"/>
      <c r="I73" s="253">
        <v>0.51667561651903615</v>
      </c>
      <c r="J73" s="297">
        <v>11.094708459344327</v>
      </c>
    </row>
    <row r="74" spans="2:13">
      <c r="B74" s="70" t="s">
        <v>49</v>
      </c>
      <c r="C74" s="335">
        <v>1757.5920000000001</v>
      </c>
      <c r="D74" s="336">
        <v>1757.67182571428</v>
      </c>
      <c r="E74" s="337"/>
      <c r="F74" s="337">
        <v>1386.7195701331268</v>
      </c>
      <c r="G74" s="337"/>
      <c r="H74" s="337">
        <v>23.773781299961584</v>
      </c>
      <c r="I74" s="253">
        <v>2.4373979185896144</v>
      </c>
      <c r="J74" s="297">
        <v>4.1786505581635484E-2</v>
      </c>
    </row>
    <row r="75" spans="2:13">
      <c r="B75" s="70" t="s">
        <v>50</v>
      </c>
      <c r="C75" s="335">
        <v>73.801000000000002</v>
      </c>
      <c r="D75" s="336">
        <v>73.79935302458</v>
      </c>
      <c r="E75" s="337"/>
      <c r="F75" s="337">
        <v>1386.7195701331268</v>
      </c>
      <c r="G75" s="337"/>
      <c r="H75" s="337">
        <v>23.773781299961584</v>
      </c>
      <c r="I75" s="253">
        <v>0.10233900710234844</v>
      </c>
      <c r="J75" s="297">
        <v>1.7544896788850232E-3</v>
      </c>
    </row>
    <row r="76" spans="2:13" ht="15.75" thickBot="1">
      <c r="B76" s="76" t="s">
        <v>51</v>
      </c>
      <c r="C76" s="347">
        <v>0</v>
      </c>
      <c r="D76" s="348">
        <v>0</v>
      </c>
      <c r="E76" s="341">
        <v>0</v>
      </c>
      <c r="F76" s="341"/>
      <c r="G76" s="341">
        <v>0</v>
      </c>
      <c r="H76" s="341"/>
      <c r="I76" s="274">
        <v>0</v>
      </c>
      <c r="J76" s="281">
        <v>0</v>
      </c>
    </row>
    <row r="77" spans="2:13" ht="15.75" thickBot="1">
      <c r="B77" s="73" t="s">
        <v>54</v>
      </c>
      <c r="C77" s="349">
        <v>17055.118999999999</v>
      </c>
      <c r="D77" s="349">
        <v>17056.702023547608</v>
      </c>
      <c r="E77" s="350"/>
      <c r="F77" s="351"/>
      <c r="G77" s="351"/>
      <c r="H77" s="352"/>
      <c r="I77" s="346">
        <v>30.864945021155918</v>
      </c>
      <c r="J77" s="346">
        <v>913.04242027443104</v>
      </c>
    </row>
    <row r="78" spans="2:13" ht="15.75" thickBot="1">
      <c r="B78" s="20" t="s">
        <v>55</v>
      </c>
      <c r="C78" s="353">
        <v>1718.98</v>
      </c>
      <c r="D78" s="354">
        <v>1718.9798286775499</v>
      </c>
      <c r="E78" s="412">
        <v>0.17649467125853704</v>
      </c>
      <c r="F78" s="413"/>
      <c r="G78" s="414">
        <v>3.5170606987864894</v>
      </c>
      <c r="H78" s="415"/>
      <c r="I78" s="411">
        <v>3.0339077976250048</v>
      </c>
      <c r="J78" s="355">
        <v>60.457563974485439</v>
      </c>
      <c r="K78" s="61"/>
    </row>
    <row r="79" spans="2:13" ht="15.75" thickBot="1">
      <c r="B79" s="78" t="s">
        <v>56</v>
      </c>
      <c r="C79" s="356"/>
      <c r="D79" s="416">
        <v>-521.71614044581884</v>
      </c>
      <c r="E79" s="357"/>
      <c r="F79" s="358"/>
      <c r="G79" s="358"/>
      <c r="H79" s="359"/>
      <c r="I79" s="360">
        <v>3.8482559770552958</v>
      </c>
      <c r="J79" s="360">
        <v>-28.857696446525793</v>
      </c>
    </row>
    <row r="80" spans="2:13" ht="15.75" thickBot="1">
      <c r="B80" s="62"/>
      <c r="C80" s="81"/>
      <c r="D80" s="82"/>
      <c r="E80" s="62"/>
      <c r="F80" s="62"/>
      <c r="G80" s="62"/>
      <c r="H80" s="62"/>
      <c r="I80" s="83"/>
      <c r="J80" s="83"/>
    </row>
    <row r="81" spans="2:13">
      <c r="B81" s="433" t="s">
        <v>3</v>
      </c>
      <c r="C81" s="11" t="s">
        <v>4</v>
      </c>
      <c r="D81" s="12" t="s">
        <v>5</v>
      </c>
      <c r="E81" s="436" t="s">
        <v>6</v>
      </c>
      <c r="F81" s="437"/>
      <c r="G81" s="440" t="s">
        <v>7</v>
      </c>
      <c r="H81" s="441"/>
      <c r="I81" s="433" t="s">
        <v>8</v>
      </c>
      <c r="J81" s="433" t="s">
        <v>9</v>
      </c>
    </row>
    <row r="82" spans="2:13" ht="15.75" thickBot="1">
      <c r="B82" s="434"/>
      <c r="C82" s="13" t="s">
        <v>10</v>
      </c>
      <c r="D82" s="14" t="s">
        <v>10</v>
      </c>
      <c r="E82" s="438"/>
      <c r="F82" s="439"/>
      <c r="G82" s="442"/>
      <c r="H82" s="443"/>
      <c r="I82" s="434"/>
      <c r="J82" s="434"/>
    </row>
    <row r="83" spans="2:13" ht="15.75" thickBot="1">
      <c r="B83" s="435"/>
      <c r="C83" s="15" t="s">
        <v>11</v>
      </c>
      <c r="D83" s="16" t="s">
        <v>11</v>
      </c>
      <c r="E83" s="66" t="s">
        <v>12</v>
      </c>
      <c r="F83" s="67" t="s">
        <v>13</v>
      </c>
      <c r="G83" s="68" t="s">
        <v>12</v>
      </c>
      <c r="H83" s="67" t="s">
        <v>13</v>
      </c>
      <c r="I83" s="435"/>
      <c r="J83" s="435"/>
      <c r="K83" s="8"/>
      <c r="L83" s="61"/>
      <c r="M83" s="61"/>
    </row>
    <row r="84" spans="2:13" ht="15.75" thickBot="1">
      <c r="B84" s="40" t="s">
        <v>57</v>
      </c>
      <c r="C84" s="41"/>
      <c r="D84" s="41"/>
      <c r="E84" s="41"/>
      <c r="F84" s="41"/>
      <c r="G84" s="41"/>
      <c r="H84" s="41"/>
      <c r="I84" s="41"/>
      <c r="J84" s="42"/>
      <c r="L84" s="84"/>
      <c r="M84" s="84"/>
    </row>
    <row r="85" spans="2:13">
      <c r="B85" s="69" t="s">
        <v>44</v>
      </c>
      <c r="C85" s="302">
        <v>15009.027048738</v>
      </c>
      <c r="D85" s="302">
        <v>18551.482564498001</v>
      </c>
      <c r="E85" s="333">
        <v>0.33629975986744753</v>
      </c>
      <c r="F85" s="333"/>
      <c r="G85" s="333">
        <v>5.6067834434867532</v>
      </c>
      <c r="H85" s="333"/>
      <c r="I85" s="252">
        <v>62.388591316258172</v>
      </c>
      <c r="J85" s="294">
        <v>1040.1414529476056</v>
      </c>
    </row>
    <row r="86" spans="2:13">
      <c r="B86" s="70" t="s">
        <v>45</v>
      </c>
      <c r="C86" s="335">
        <v>4014.0143040499997</v>
      </c>
      <c r="D86" s="335">
        <v>3923.2303331499998</v>
      </c>
      <c r="E86" s="337">
        <v>1.7272654577749063</v>
      </c>
      <c r="F86" s="337"/>
      <c r="G86" s="337">
        <v>14.611820052681782</v>
      </c>
      <c r="H86" s="337"/>
      <c r="I86" s="253">
        <v>67.764602373447318</v>
      </c>
      <c r="J86" s="297">
        <v>573.25535653210591</v>
      </c>
    </row>
    <row r="87" spans="2:13">
      <c r="B87" s="70" t="s">
        <v>46</v>
      </c>
      <c r="C87" s="335">
        <v>3.89045</v>
      </c>
      <c r="D87" s="335">
        <v>3.8905288000000002</v>
      </c>
      <c r="E87" s="337">
        <v>3.3609993702527992</v>
      </c>
      <c r="F87" s="337"/>
      <c r="G87" s="337">
        <v>13.250009638987779</v>
      </c>
      <c r="H87" s="337"/>
      <c r="I87" s="253">
        <v>0.13076064846750379</v>
      </c>
      <c r="J87" s="297">
        <v>0.51549544100759559</v>
      </c>
    </row>
    <row r="88" spans="2:13">
      <c r="B88" s="70" t="s">
        <v>47</v>
      </c>
      <c r="C88" s="335">
        <v>5153.4523814000004</v>
      </c>
      <c r="D88" s="335">
        <v>5752.3218824100004</v>
      </c>
      <c r="E88" s="337">
        <v>0.28500000000000003</v>
      </c>
      <c r="F88" s="339"/>
      <c r="G88" s="337">
        <v>1.56</v>
      </c>
      <c r="H88" s="339"/>
      <c r="I88" s="253">
        <v>16.394117364868503</v>
      </c>
      <c r="J88" s="297">
        <v>89.736221365596009</v>
      </c>
    </row>
    <row r="89" spans="2:13">
      <c r="B89" s="70" t="s">
        <v>48</v>
      </c>
      <c r="C89" s="335">
        <v>884.28634999999997</v>
      </c>
      <c r="D89" s="335">
        <v>1030.52546826</v>
      </c>
      <c r="E89" s="337">
        <v>0.26253505848285441</v>
      </c>
      <c r="F89" s="337"/>
      <c r="G89" s="337">
        <v>5.4971251676563817</v>
      </c>
      <c r="H89" s="337"/>
      <c r="I89" s="253">
        <v>2.7054906407771004</v>
      </c>
      <c r="J89" s="297">
        <v>56.649274874829246</v>
      </c>
    </row>
    <row r="90" spans="2:13">
      <c r="B90" s="70" t="s">
        <v>49</v>
      </c>
      <c r="C90" s="335">
        <v>1828.0120099999999</v>
      </c>
      <c r="D90" s="335">
        <v>3221.1855646000004</v>
      </c>
      <c r="E90" s="337"/>
      <c r="F90" s="337">
        <v>1366.2250874701087</v>
      </c>
      <c r="G90" s="337"/>
      <c r="H90" s="337">
        <v>23.822383472786658</v>
      </c>
      <c r="I90" s="253">
        <v>4.4008645297530871</v>
      </c>
      <c r="J90" s="297">
        <v>7.6736317756906008E-2</v>
      </c>
    </row>
    <row r="91" spans="2:13">
      <c r="B91" s="70" t="s">
        <v>50</v>
      </c>
      <c r="C91" s="335">
        <v>291.30200000000002</v>
      </c>
      <c r="D91" s="335">
        <v>291.31689103000002</v>
      </c>
      <c r="E91" s="337"/>
      <c r="F91" s="337">
        <v>1366.2250874701087</v>
      </c>
      <c r="G91" s="337"/>
      <c r="H91" s="337">
        <v>23.822383472786658</v>
      </c>
      <c r="I91" s="253">
        <v>0.39800444492898196</v>
      </c>
      <c r="J91" s="297">
        <v>6.939862690216664E-3</v>
      </c>
    </row>
    <row r="92" spans="2:13" ht="15.75" thickBot="1">
      <c r="B92" s="71" t="s">
        <v>51</v>
      </c>
      <c r="C92" s="335">
        <v>3769.3106000000002</v>
      </c>
      <c r="D92" s="335">
        <v>2787.3566811700002</v>
      </c>
      <c r="E92" s="341">
        <v>0.15690979316378301</v>
      </c>
      <c r="F92" s="341"/>
      <c r="G92" s="341">
        <v>4.973679205394907</v>
      </c>
      <c r="H92" s="341"/>
      <c r="I92" s="254">
        <v>4.373635603160734</v>
      </c>
      <c r="J92" s="299">
        <v>138.6341796315379</v>
      </c>
      <c r="K92" s="240"/>
    </row>
    <row r="93" spans="2:13" ht="15.75" thickBot="1">
      <c r="B93" s="85" t="s">
        <v>58</v>
      </c>
      <c r="C93" s="365">
        <v>30953.295144187996</v>
      </c>
      <c r="D93" s="365">
        <v>35561.309913917998</v>
      </c>
      <c r="E93" s="361"/>
      <c r="F93" s="362"/>
      <c r="G93" s="362"/>
      <c r="H93" s="363"/>
      <c r="I93" s="421">
        <v>158.55606692166137</v>
      </c>
      <c r="J93" s="179">
        <v>1899.0156569731294</v>
      </c>
      <c r="K93" s="61"/>
      <c r="L93" s="61"/>
    </row>
    <row r="94" spans="2:13" ht="15.75" thickBot="1">
      <c r="B94" s="40" t="s">
        <v>59</v>
      </c>
      <c r="C94" s="407"/>
      <c r="D94" s="407"/>
      <c r="E94" s="407"/>
      <c r="F94" s="407"/>
      <c r="G94" s="407"/>
      <c r="H94" s="407"/>
      <c r="I94" s="407"/>
      <c r="J94" s="407"/>
    </row>
    <row r="95" spans="2:13">
      <c r="B95" s="69" t="s">
        <v>44</v>
      </c>
      <c r="C95" s="302">
        <v>16217.803</v>
      </c>
      <c r="D95" s="302">
        <v>19418.607001431901</v>
      </c>
      <c r="E95" s="333">
        <v>0.34194558246149992</v>
      </c>
      <c r="F95" s="333"/>
      <c r="G95" s="333">
        <v>5.5393966745226688</v>
      </c>
      <c r="H95" s="333"/>
      <c r="I95" s="252">
        <v>66.401068816955927</v>
      </c>
      <c r="J95" s="294">
        <v>1075.6736704759448</v>
      </c>
    </row>
    <row r="96" spans="2:13">
      <c r="B96" s="70" t="s">
        <v>45</v>
      </c>
      <c r="C96" s="335">
        <v>4228.3969999999999</v>
      </c>
      <c r="D96" s="335">
        <v>4136.2477599212398</v>
      </c>
      <c r="E96" s="337">
        <v>1.7104976072944229</v>
      </c>
      <c r="F96" s="337"/>
      <c r="G96" s="337">
        <v>14.384246564243927</v>
      </c>
      <c r="H96" s="337"/>
      <c r="I96" s="253">
        <v>70.750418965221968</v>
      </c>
      <c r="J96" s="297">
        <v>594.96807629508726</v>
      </c>
    </row>
    <row r="97" spans="2:14">
      <c r="B97" s="70" t="s">
        <v>46</v>
      </c>
      <c r="C97" s="335">
        <v>2.6669999999999998</v>
      </c>
      <c r="D97" s="335">
        <v>2.66701600785</v>
      </c>
      <c r="E97" s="337">
        <v>3.2115427885697141</v>
      </c>
      <c r="F97" s="337"/>
      <c r="G97" s="337">
        <v>13.275256881422035</v>
      </c>
      <c r="H97" s="337"/>
      <c r="I97" s="253">
        <v>8.5652360270106559E-2</v>
      </c>
      <c r="J97" s="297">
        <v>0.35405322611073436</v>
      </c>
    </row>
    <row r="98" spans="2:14">
      <c r="B98" s="70" t="s">
        <v>47</v>
      </c>
      <c r="C98" s="335">
        <v>3930.25</v>
      </c>
      <c r="D98" s="335">
        <v>5499.4528821501708</v>
      </c>
      <c r="E98" s="337">
        <v>0.28500000000000003</v>
      </c>
      <c r="F98" s="339"/>
      <c r="G98" s="337">
        <v>1.56</v>
      </c>
      <c r="H98" s="339"/>
      <c r="I98" s="253">
        <v>15.67344071412799</v>
      </c>
      <c r="J98" s="297">
        <v>85.791464961542658</v>
      </c>
    </row>
    <row r="99" spans="2:14">
      <c r="B99" s="70" t="s">
        <v>48</v>
      </c>
      <c r="C99" s="335">
        <v>1102.6489999999999</v>
      </c>
      <c r="D99" s="335">
        <v>1263.3540170732599</v>
      </c>
      <c r="E99" s="337">
        <v>0.21773258872289092</v>
      </c>
      <c r="F99" s="337"/>
      <c r="G99" s="337">
        <v>4.713750452159613</v>
      </c>
      <c r="H99" s="337"/>
      <c r="I99" s="253">
        <v>2.7507334061082425</v>
      </c>
      <c r="J99" s="297">
        <v>59.551355692167427</v>
      </c>
    </row>
    <row r="100" spans="2:14">
      <c r="B100" s="70" t="s">
        <v>49</v>
      </c>
      <c r="C100" s="335">
        <v>1764.3620000000001</v>
      </c>
      <c r="D100" s="335">
        <v>3343.2877382389897</v>
      </c>
      <c r="E100" s="337"/>
      <c r="F100" s="337">
        <v>1201.6143333693615</v>
      </c>
      <c r="G100" s="337"/>
      <c r="H100" s="337">
        <v>21.073181777596666</v>
      </c>
      <c r="I100" s="253">
        <v>4.0173424668460038</v>
      </c>
      <c r="J100" s="297">
        <v>7.0453710242720249E-2</v>
      </c>
    </row>
    <row r="101" spans="2:14">
      <c r="B101" s="70" t="s">
        <v>50</v>
      </c>
      <c r="C101" s="335">
        <v>307.58100000000002</v>
      </c>
      <c r="D101" s="335">
        <v>307.60050615632997</v>
      </c>
      <c r="E101" s="337"/>
      <c r="F101" s="337">
        <v>1201.6143333693615</v>
      </c>
      <c r="G101" s="337"/>
      <c r="H101" s="337">
        <v>21.073181777596666</v>
      </c>
      <c r="I101" s="253">
        <v>0.36961717714911657</v>
      </c>
      <c r="J101" s="297">
        <v>6.4821213811130833E-3</v>
      </c>
    </row>
    <row r="102" spans="2:14" ht="15.75" thickBot="1">
      <c r="B102" s="71" t="s">
        <v>51</v>
      </c>
      <c r="C102" s="335">
        <v>1952.5419999999999</v>
      </c>
      <c r="D102" s="335">
        <v>1068.3768524924501</v>
      </c>
      <c r="E102" s="341">
        <v>0.22052602680605357</v>
      </c>
      <c r="F102" s="341"/>
      <c r="G102" s="341">
        <v>5.0302853353703689</v>
      </c>
      <c r="H102" s="341"/>
      <c r="I102" s="254">
        <v>2.3560490241171719</v>
      </c>
      <c r="J102" s="299">
        <v>53.742404137419236</v>
      </c>
    </row>
    <row r="103" spans="2:14" ht="15.75" thickBot="1">
      <c r="B103" s="89" t="s">
        <v>60</v>
      </c>
      <c r="C103" s="365">
        <v>29506.251000000004</v>
      </c>
      <c r="D103" s="365">
        <v>35039.593773472188</v>
      </c>
      <c r="E103" s="361"/>
      <c r="F103" s="362"/>
      <c r="G103" s="362"/>
      <c r="H103" s="363"/>
      <c r="I103" s="421">
        <v>162.40432293079652</v>
      </c>
      <c r="J103" s="179">
        <v>1870.1579606198959</v>
      </c>
    </row>
    <row r="104" spans="2:14" ht="15.75" thickBot="1">
      <c r="B104" s="90" t="s">
        <v>56</v>
      </c>
      <c r="C104" s="366"/>
      <c r="D104" s="367">
        <v>-521.71614044580929</v>
      </c>
      <c r="E104" s="368"/>
      <c r="F104" s="369"/>
      <c r="G104" s="369"/>
      <c r="H104" s="370"/>
      <c r="I104" s="371">
        <v>3.8482560091351559</v>
      </c>
      <c r="J104" s="371">
        <v>-28.85769635323345</v>
      </c>
      <c r="K104" s="61"/>
    </row>
    <row r="105" spans="2:14" ht="15.75" thickBot="1">
      <c r="B105" s="96"/>
      <c r="C105" s="97"/>
      <c r="D105" s="97"/>
      <c r="E105" s="98"/>
      <c r="F105" s="98"/>
      <c r="G105" s="98"/>
      <c r="H105" s="98"/>
      <c r="I105" s="99"/>
      <c r="J105" s="99"/>
    </row>
    <row r="106" spans="2:14">
      <c r="B106" s="433" t="s">
        <v>3</v>
      </c>
      <c r="C106" s="11" t="s">
        <v>4</v>
      </c>
      <c r="D106" s="12" t="s">
        <v>5</v>
      </c>
      <c r="E106" s="436" t="s">
        <v>6</v>
      </c>
      <c r="F106" s="437"/>
      <c r="G106" s="440" t="s">
        <v>7</v>
      </c>
      <c r="H106" s="441"/>
      <c r="I106" s="433" t="s">
        <v>8</v>
      </c>
      <c r="J106" s="433" t="s">
        <v>9</v>
      </c>
    </row>
    <row r="107" spans="2:14" ht="15.75" thickBot="1">
      <c r="B107" s="434"/>
      <c r="C107" s="13" t="s">
        <v>10</v>
      </c>
      <c r="D107" s="14" t="s">
        <v>10</v>
      </c>
      <c r="E107" s="438"/>
      <c r="F107" s="439"/>
      <c r="G107" s="442"/>
      <c r="H107" s="443"/>
      <c r="I107" s="434"/>
      <c r="J107" s="434"/>
    </row>
    <row r="108" spans="2:14" ht="15.75" thickBot="1">
      <c r="B108" s="435"/>
      <c r="C108" s="15" t="s">
        <v>11</v>
      </c>
      <c r="D108" s="16" t="s">
        <v>11</v>
      </c>
      <c r="E108" s="66" t="s">
        <v>12</v>
      </c>
      <c r="F108" s="67" t="s">
        <v>13</v>
      </c>
      <c r="G108" s="68" t="s">
        <v>12</v>
      </c>
      <c r="H108" s="67" t="s">
        <v>13</v>
      </c>
      <c r="I108" s="435"/>
      <c r="J108" s="435"/>
    </row>
    <row r="109" spans="2:14" ht="15.75" thickBot="1">
      <c r="B109" s="40" t="s">
        <v>61</v>
      </c>
      <c r="C109" s="41"/>
      <c r="D109" s="41"/>
      <c r="E109" s="41"/>
      <c r="F109" s="41"/>
      <c r="G109" s="41"/>
      <c r="H109" s="41"/>
      <c r="I109" s="41"/>
      <c r="J109" s="42"/>
    </row>
    <row r="110" spans="2:14">
      <c r="B110" s="100" t="s">
        <v>62</v>
      </c>
      <c r="C110" s="372">
        <v>820</v>
      </c>
      <c r="D110" s="375">
        <v>0</v>
      </c>
      <c r="E110" s="333">
        <v>0.23100000000000001</v>
      </c>
      <c r="F110" s="333"/>
      <c r="G110" s="333">
        <v>28.9</v>
      </c>
      <c r="H110" s="333"/>
      <c r="I110" s="376">
        <v>1.8942000000000001</v>
      </c>
      <c r="J110" s="282">
        <v>236.98</v>
      </c>
      <c r="M110" s="84"/>
      <c r="N110" s="84"/>
    </row>
    <row r="111" spans="2:14">
      <c r="B111" s="101" t="s">
        <v>63</v>
      </c>
      <c r="C111" s="373">
        <v>170</v>
      </c>
      <c r="D111" s="377">
        <v>0</v>
      </c>
      <c r="E111" s="333">
        <v>0.23100000000000001</v>
      </c>
      <c r="F111" s="337"/>
      <c r="G111" s="333">
        <v>28.9</v>
      </c>
      <c r="H111" s="337"/>
      <c r="I111" s="378">
        <v>0.39270000000000005</v>
      </c>
      <c r="J111" s="283">
        <v>49.13</v>
      </c>
      <c r="M111" s="84"/>
      <c r="N111" s="84"/>
    </row>
    <row r="112" spans="2:14">
      <c r="B112" s="101" t="s">
        <v>64</v>
      </c>
      <c r="C112" s="373">
        <v>133</v>
      </c>
      <c r="D112" s="377">
        <v>0</v>
      </c>
      <c r="E112" s="337">
        <v>6.4000000000000001E-2</v>
      </c>
      <c r="F112" s="337"/>
      <c r="G112" s="337">
        <v>3.21</v>
      </c>
      <c r="H112" s="337"/>
      <c r="I112" s="378">
        <v>8.5120000000000001E-2</v>
      </c>
      <c r="J112" s="283">
        <v>4.2693000000000003</v>
      </c>
      <c r="M112" s="84"/>
      <c r="N112" s="84"/>
    </row>
    <row r="113" spans="2:14">
      <c r="B113" s="101" t="s">
        <v>65</v>
      </c>
      <c r="C113" s="373">
        <v>192</v>
      </c>
      <c r="D113" s="377">
        <v>0</v>
      </c>
      <c r="E113" s="337">
        <v>7.6999999999999999E-2</v>
      </c>
      <c r="F113" s="337"/>
      <c r="G113" s="337">
        <v>20.079999999999998</v>
      </c>
      <c r="H113" s="337"/>
      <c r="I113" s="378">
        <v>0.14784</v>
      </c>
      <c r="J113" s="283">
        <v>38.553599999999996</v>
      </c>
      <c r="M113" s="84"/>
      <c r="N113" s="84"/>
    </row>
    <row r="114" spans="2:14">
      <c r="B114" s="101" t="s">
        <v>66</v>
      </c>
      <c r="C114" s="373">
        <v>252</v>
      </c>
      <c r="D114" s="377">
        <v>0</v>
      </c>
      <c r="E114" s="337">
        <v>2.1999999999999999E-2</v>
      </c>
      <c r="F114" s="337"/>
      <c r="G114" s="337">
        <v>0.55000000000000004</v>
      </c>
      <c r="H114" s="337"/>
      <c r="I114" s="378">
        <v>5.5439999999999996E-2</v>
      </c>
      <c r="J114" s="283">
        <v>1.3860000000000001</v>
      </c>
      <c r="M114" s="84"/>
      <c r="N114" s="84"/>
    </row>
    <row r="115" spans="2:14">
      <c r="B115" s="101" t="s">
        <v>67</v>
      </c>
      <c r="C115" s="373">
        <v>190</v>
      </c>
      <c r="D115" s="377">
        <v>0</v>
      </c>
      <c r="E115" s="337">
        <v>0.13900000000000001</v>
      </c>
      <c r="F115" s="337"/>
      <c r="G115" s="337">
        <v>20.21</v>
      </c>
      <c r="H115" s="337"/>
      <c r="I115" s="378">
        <v>0.26410000000000006</v>
      </c>
      <c r="J115" s="283">
        <v>38.399000000000001</v>
      </c>
      <c r="M115" s="84"/>
      <c r="N115" s="84"/>
    </row>
    <row r="116" spans="2:14">
      <c r="B116" s="101" t="s">
        <v>68</v>
      </c>
      <c r="C116" s="373">
        <v>300</v>
      </c>
      <c r="D116" s="377">
        <v>0</v>
      </c>
      <c r="E116" s="337">
        <v>0.82846048483373458</v>
      </c>
      <c r="F116" s="337"/>
      <c r="G116" s="337">
        <v>10.166615820065203</v>
      </c>
      <c r="H116" s="337"/>
      <c r="I116" s="378">
        <v>2.4853814545012036</v>
      </c>
      <c r="J116" s="283">
        <v>30.49984746019561</v>
      </c>
      <c r="M116" s="84"/>
      <c r="N116" s="84"/>
    </row>
    <row r="117" spans="2:14">
      <c r="B117" s="101" t="s">
        <v>69</v>
      </c>
      <c r="C117" s="373">
        <v>120</v>
      </c>
      <c r="D117" s="377">
        <v>0</v>
      </c>
      <c r="E117" s="337">
        <v>0.10800000000000001</v>
      </c>
      <c r="F117" s="337"/>
      <c r="G117" s="337">
        <v>20.145</v>
      </c>
      <c r="H117" s="337"/>
      <c r="I117" s="378">
        <v>0.12960000000000002</v>
      </c>
      <c r="J117" s="283">
        <v>24.173999999999999</v>
      </c>
      <c r="M117" s="84"/>
      <c r="N117" s="84"/>
    </row>
    <row r="118" spans="2:14">
      <c r="B118" s="101" t="s">
        <v>70</v>
      </c>
      <c r="C118" s="373">
        <v>0</v>
      </c>
      <c r="D118" s="377">
        <v>0</v>
      </c>
      <c r="E118" s="337"/>
      <c r="F118" s="374">
        <v>0</v>
      </c>
      <c r="G118" s="337"/>
      <c r="H118" s="374">
        <v>0</v>
      </c>
      <c r="I118" s="379">
        <v>0</v>
      </c>
      <c r="J118" s="284">
        <v>0</v>
      </c>
      <c r="M118" s="84"/>
      <c r="N118" s="84"/>
    </row>
    <row r="119" spans="2:14">
      <c r="B119" s="101" t="s">
        <v>71</v>
      </c>
      <c r="C119" s="373">
        <v>115</v>
      </c>
      <c r="D119" s="377">
        <v>0</v>
      </c>
      <c r="E119" s="337"/>
      <c r="F119" s="374">
        <v>1585</v>
      </c>
      <c r="G119" s="337"/>
      <c r="H119" s="374">
        <v>425</v>
      </c>
      <c r="I119" s="379">
        <v>0.18227499999999999</v>
      </c>
      <c r="J119" s="284">
        <v>4.8875000000000002E-2</v>
      </c>
      <c r="M119" s="84"/>
      <c r="N119" s="84"/>
    </row>
    <row r="120" spans="2:14">
      <c r="B120" s="101" t="s">
        <v>72</v>
      </c>
      <c r="C120" s="373">
        <v>75</v>
      </c>
      <c r="D120" s="377">
        <v>0</v>
      </c>
      <c r="E120" s="337"/>
      <c r="F120" s="374">
        <v>1585</v>
      </c>
      <c r="G120" s="337"/>
      <c r="H120" s="374">
        <v>425</v>
      </c>
      <c r="I120" s="379">
        <v>0.11887499999999999</v>
      </c>
      <c r="J120" s="284">
        <v>3.1875000000000001E-2</v>
      </c>
      <c r="M120" s="84"/>
      <c r="N120" s="84"/>
    </row>
    <row r="121" spans="2:14">
      <c r="B121" s="101" t="s">
        <v>73</v>
      </c>
      <c r="C121" s="373">
        <v>219.80500000000001</v>
      </c>
      <c r="D121" s="377">
        <v>0</v>
      </c>
      <c r="E121" s="337"/>
      <c r="F121" s="374">
        <v>950.95007332371893</v>
      </c>
      <c r="G121" s="337"/>
      <c r="H121" s="374">
        <v>21.759746096181125</v>
      </c>
      <c r="I121" s="379">
        <v>0.20902358086692002</v>
      </c>
      <c r="J121" s="284">
        <v>4.7829009906710926E-3</v>
      </c>
      <c r="M121" s="84"/>
      <c r="N121" s="84"/>
    </row>
    <row r="122" spans="2:14" ht="15.75" thickBot="1">
      <c r="B122" s="100" t="s">
        <v>74</v>
      </c>
      <c r="C122" s="403">
        <v>6037.9440000000004</v>
      </c>
      <c r="D122" s="404">
        <v>6037.9440000000004</v>
      </c>
      <c r="E122" s="402"/>
      <c r="F122" s="406">
        <v>26.860706214689262</v>
      </c>
      <c r="G122" s="402">
        <v>32.116791321069705</v>
      </c>
      <c r="H122" s="285"/>
      <c r="I122" s="405">
        <v>0.16218343992474576</v>
      </c>
      <c r="J122" s="264">
        <v>1939.1938745630491</v>
      </c>
      <c r="M122" s="84"/>
      <c r="N122" s="84"/>
    </row>
    <row r="123" spans="2:14" ht="15.75" thickBot="1">
      <c r="B123" s="102" t="s">
        <v>75</v>
      </c>
      <c r="C123" s="353">
        <v>2586.8049999999998</v>
      </c>
      <c r="D123" s="380">
        <v>0</v>
      </c>
      <c r="E123" s="381">
        <v>0.23057613679299846</v>
      </c>
      <c r="F123" s="382"/>
      <c r="G123" s="382">
        <v>16.370668850616354</v>
      </c>
      <c r="H123" s="383"/>
      <c r="I123" s="384">
        <v>5.9645550353681234</v>
      </c>
      <c r="J123" s="384">
        <v>423.47728036118633</v>
      </c>
    </row>
    <row r="124" spans="2:14" ht="15.75" thickBot="1">
      <c r="B124" s="89" t="s">
        <v>76</v>
      </c>
      <c r="C124" s="365">
        <v>2586.8049999999998</v>
      </c>
      <c r="D124" s="385">
        <v>2595.3070175299999</v>
      </c>
      <c r="E124" s="386">
        <v>0.23057613679299846</v>
      </c>
      <c r="F124" s="387"/>
      <c r="G124" s="387">
        <v>16.370668850616354</v>
      </c>
      <c r="H124" s="388"/>
      <c r="I124" s="364">
        <v>6.1463420988630073</v>
      </c>
      <c r="J124" s="389">
        <v>2364.062992059693</v>
      </c>
    </row>
    <row r="125" spans="2:14" ht="15.75" thickBot="1">
      <c r="B125" s="40" t="s">
        <v>77</v>
      </c>
      <c r="C125" s="41"/>
      <c r="D125" s="41"/>
      <c r="E125" s="41"/>
      <c r="F125" s="41"/>
      <c r="G125" s="41"/>
      <c r="H125" s="41"/>
      <c r="I125" s="41"/>
      <c r="J125" s="42"/>
    </row>
    <row r="126" spans="2:14">
      <c r="B126" s="100" t="s">
        <v>62</v>
      </c>
      <c r="C126" s="372">
        <v>820</v>
      </c>
      <c r="D126" s="375">
        <v>0</v>
      </c>
      <c r="E126" s="333">
        <v>0.20599999999999999</v>
      </c>
      <c r="F126" s="333"/>
      <c r="G126" s="333">
        <v>29.75</v>
      </c>
      <c r="H126" s="333"/>
      <c r="I126" s="376">
        <v>1.6891999999999998</v>
      </c>
      <c r="J126" s="282">
        <v>243.95</v>
      </c>
    </row>
    <row r="127" spans="2:14">
      <c r="B127" s="101" t="s">
        <v>63</v>
      </c>
      <c r="C127" s="373">
        <v>170</v>
      </c>
      <c r="D127" s="377">
        <v>0</v>
      </c>
      <c r="E127" s="333">
        <v>0.20599999999999999</v>
      </c>
      <c r="F127" s="337"/>
      <c r="G127" s="333">
        <v>29.75</v>
      </c>
      <c r="H127" s="337"/>
      <c r="I127" s="378">
        <v>0.35019999999999996</v>
      </c>
      <c r="J127" s="283">
        <v>50.575000000000003</v>
      </c>
    </row>
    <row r="128" spans="2:14">
      <c r="B128" s="101" t="s">
        <v>64</v>
      </c>
      <c r="C128" s="373">
        <v>133</v>
      </c>
      <c r="D128" s="377">
        <v>0</v>
      </c>
      <c r="E128" s="337">
        <v>7.0999999999999994E-2</v>
      </c>
      <c r="F128" s="337"/>
      <c r="G128" s="337">
        <v>3.09</v>
      </c>
      <c r="H128" s="337"/>
      <c r="I128" s="378">
        <v>9.443E-2</v>
      </c>
      <c r="J128" s="283">
        <v>4.1097000000000001</v>
      </c>
    </row>
    <row r="129" spans="2:13">
      <c r="B129" s="101" t="s">
        <v>65</v>
      </c>
      <c r="C129" s="373">
        <v>192</v>
      </c>
      <c r="D129" s="377">
        <v>0</v>
      </c>
      <c r="E129" s="337">
        <v>8.1000000000000003E-2</v>
      </c>
      <c r="F129" s="337"/>
      <c r="G129" s="337">
        <v>19.91</v>
      </c>
      <c r="H129" s="337"/>
      <c r="I129" s="378">
        <v>0.15551999999999999</v>
      </c>
      <c r="J129" s="283">
        <v>38.227200000000003</v>
      </c>
    </row>
    <row r="130" spans="2:13">
      <c r="B130" s="101" t="s">
        <v>66</v>
      </c>
      <c r="C130" s="373">
        <v>189</v>
      </c>
      <c r="D130" s="377">
        <v>0</v>
      </c>
      <c r="E130" s="337">
        <v>1.4E-2</v>
      </c>
      <c r="F130" s="337"/>
      <c r="G130" s="337">
        <v>0.55000000000000004</v>
      </c>
      <c r="H130" s="337"/>
      <c r="I130" s="378">
        <v>2.6459999999999997E-2</v>
      </c>
      <c r="J130" s="283">
        <v>1.0395000000000001</v>
      </c>
    </row>
    <row r="131" spans="2:13">
      <c r="B131" s="101" t="s">
        <v>67</v>
      </c>
      <c r="C131" s="373">
        <v>266</v>
      </c>
      <c r="D131" s="377">
        <v>0</v>
      </c>
      <c r="E131" s="337">
        <v>0.13400000000000001</v>
      </c>
      <c r="F131" s="337"/>
      <c r="G131" s="337">
        <v>20.04</v>
      </c>
      <c r="H131" s="337"/>
      <c r="I131" s="378">
        <v>0.35644000000000003</v>
      </c>
      <c r="J131" s="283">
        <v>53.306399999999996</v>
      </c>
    </row>
    <row r="132" spans="2:13">
      <c r="B132" s="101" t="s">
        <v>68</v>
      </c>
      <c r="C132" s="373">
        <v>300</v>
      </c>
      <c r="D132" s="377">
        <v>0</v>
      </c>
      <c r="E132" s="337">
        <v>0.74764632255586616</v>
      </c>
      <c r="F132" s="337"/>
      <c r="G132" s="337">
        <v>10.166615820065203</v>
      </c>
      <c r="H132" s="337"/>
      <c r="I132" s="378">
        <v>2.2429389676675986</v>
      </c>
      <c r="J132" s="283">
        <v>30.49984746019561</v>
      </c>
    </row>
    <row r="133" spans="2:13">
      <c r="B133" s="101" t="s">
        <v>69</v>
      </c>
      <c r="C133" s="373">
        <v>60</v>
      </c>
      <c r="D133" s="377">
        <v>0</v>
      </c>
      <c r="E133" s="337">
        <v>0.10750000000000001</v>
      </c>
      <c r="F133" s="337"/>
      <c r="G133" s="337">
        <v>19.975000000000001</v>
      </c>
      <c r="H133" s="337"/>
      <c r="I133" s="378">
        <v>6.4500000000000016E-2</v>
      </c>
      <c r="J133" s="283">
        <v>11.984999999999999</v>
      </c>
    </row>
    <row r="134" spans="2:13">
      <c r="B134" s="101" t="s">
        <v>70</v>
      </c>
      <c r="C134" s="373">
        <v>34.5</v>
      </c>
      <c r="D134" s="377">
        <v>0</v>
      </c>
      <c r="E134" s="337"/>
      <c r="F134" s="374">
        <v>1415</v>
      </c>
      <c r="G134" s="337"/>
      <c r="H134" s="374">
        <v>798</v>
      </c>
      <c r="I134" s="379">
        <v>4.88175E-2</v>
      </c>
      <c r="J134" s="284">
        <v>2.7531E-2</v>
      </c>
    </row>
    <row r="135" spans="2:13">
      <c r="B135" s="101" t="s">
        <v>71</v>
      </c>
      <c r="C135" s="373">
        <v>34.5</v>
      </c>
      <c r="D135" s="377">
        <v>0</v>
      </c>
      <c r="E135" s="337"/>
      <c r="F135" s="374">
        <v>1415</v>
      </c>
      <c r="G135" s="337"/>
      <c r="H135" s="374">
        <v>798</v>
      </c>
      <c r="I135" s="379">
        <v>4.88175E-2</v>
      </c>
      <c r="J135" s="284">
        <v>2.7531E-2</v>
      </c>
    </row>
    <row r="136" spans="2:13">
      <c r="B136" s="101" t="s">
        <v>72</v>
      </c>
      <c r="C136" s="373">
        <v>200</v>
      </c>
      <c r="D136" s="377">
        <v>0</v>
      </c>
      <c r="E136" s="337"/>
      <c r="F136" s="374">
        <v>1415</v>
      </c>
      <c r="G136" s="337"/>
      <c r="H136" s="374">
        <v>798</v>
      </c>
      <c r="I136" s="379">
        <v>0.28299999999999997</v>
      </c>
      <c r="J136" s="284">
        <v>0.15959999999999999</v>
      </c>
    </row>
    <row r="137" spans="2:13">
      <c r="B137" s="101" t="s">
        <v>73</v>
      </c>
      <c r="C137" s="373">
        <v>190</v>
      </c>
      <c r="D137" s="377">
        <v>0</v>
      </c>
      <c r="E137" s="337"/>
      <c r="F137" s="374">
        <v>990.93170647077011</v>
      </c>
      <c r="G137" s="337"/>
      <c r="H137" s="374">
        <v>17.48438005893459</v>
      </c>
      <c r="I137" s="379">
        <v>0.18827702422944631</v>
      </c>
      <c r="J137" s="284">
        <v>3.322032211197572E-3</v>
      </c>
    </row>
    <row r="138" spans="2:13" ht="15.75" thickBot="1">
      <c r="B138" s="113" t="s">
        <v>74</v>
      </c>
      <c r="C138" s="403">
        <v>9908.8040000000001</v>
      </c>
      <c r="D138" s="404">
        <v>9908.8040000000001</v>
      </c>
      <c r="E138" s="402"/>
      <c r="F138" s="406">
        <v>3.1773378641357728</v>
      </c>
      <c r="G138" s="402">
        <v>32.247066040239922</v>
      </c>
      <c r="H138" s="285"/>
      <c r="I138" s="405">
        <v>3.1483618137500002E-2</v>
      </c>
      <c r="J138" s="264">
        <v>3195.2985696779347</v>
      </c>
    </row>
    <row r="139" spans="2:13" ht="15.75" thickBot="1">
      <c r="B139" s="102" t="s">
        <v>75</v>
      </c>
      <c r="C139" s="353">
        <v>2589</v>
      </c>
      <c r="D139" s="380">
        <v>0</v>
      </c>
      <c r="E139" s="381">
        <v>0.2143144454189666</v>
      </c>
      <c r="F139" s="382"/>
      <c r="G139" s="382">
        <v>16.759777191672722</v>
      </c>
      <c r="H139" s="383"/>
      <c r="I139" s="384">
        <v>5.5486009918970449</v>
      </c>
      <c r="J139" s="384">
        <v>433.91063149240676</v>
      </c>
    </row>
    <row r="140" spans="2:13" ht="15.75" thickBot="1">
      <c r="B140" s="89" t="s">
        <v>78</v>
      </c>
      <c r="C140" s="365">
        <v>2589</v>
      </c>
      <c r="D140" s="385">
        <v>2597.16969361269</v>
      </c>
      <c r="E140" s="386">
        <v>0.2143144454189666</v>
      </c>
      <c r="F140" s="387"/>
      <c r="G140" s="387">
        <v>16.759777191672722</v>
      </c>
      <c r="H140" s="388"/>
      <c r="I140" s="364">
        <v>5.597593443593011</v>
      </c>
      <c r="J140" s="389">
        <v>3630.5784236170707</v>
      </c>
    </row>
    <row r="141" spans="2:13" ht="15.75" thickBot="1">
      <c r="B141" s="114" t="s">
        <v>79</v>
      </c>
      <c r="C141" s="367"/>
      <c r="D141" s="367">
        <v>1.8626760826900863</v>
      </c>
      <c r="E141" s="390"/>
      <c r="F141" s="391"/>
      <c r="G141" s="391"/>
      <c r="H141" s="392"/>
      <c r="I141" s="393">
        <v>-0.54874865526999628</v>
      </c>
      <c r="J141" s="393">
        <v>1266.5154315573777</v>
      </c>
    </row>
    <row r="142" spans="2:13" ht="15.75" thickBot="1">
      <c r="B142" s="62"/>
      <c r="C142" s="119"/>
      <c r="D142" s="63"/>
      <c r="E142" s="82"/>
      <c r="F142" s="82"/>
      <c r="G142" s="82"/>
      <c r="H142" s="82"/>
      <c r="I142" s="82"/>
      <c r="J142" s="82"/>
    </row>
    <row r="143" spans="2:13" ht="15.75" thickBot="1">
      <c r="B143" s="89" t="s">
        <v>80</v>
      </c>
      <c r="C143" s="120"/>
      <c r="D143" s="121"/>
      <c r="E143" s="122"/>
      <c r="F143" s="122"/>
      <c r="G143" s="122"/>
      <c r="H143" s="123"/>
      <c r="I143" s="124">
        <f>+I33-I52-I104-I141-I78</f>
        <v>2.8397824960259546</v>
      </c>
      <c r="J143" s="124">
        <f>+J33-J52-J104-J141-J78</f>
        <v>402.5102109132182</v>
      </c>
      <c r="L143" s="61"/>
      <c r="M143" s="61"/>
    </row>
    <row r="144" spans="2:13" ht="15.75" thickBot="1">
      <c r="B144" s="125" t="s">
        <v>81</v>
      </c>
      <c r="C144" s="126"/>
      <c r="D144" s="127"/>
      <c r="E144" s="127"/>
      <c r="F144" s="127"/>
      <c r="G144" s="127"/>
      <c r="H144" s="128"/>
      <c r="I144" s="124">
        <f>+I143</f>
        <v>2.8397824960259546</v>
      </c>
      <c r="J144" s="124">
        <f>+J143</f>
        <v>402.5102109132182</v>
      </c>
    </row>
    <row r="145" spans="2:10" ht="15.75" thickBot="1">
      <c r="B145" s="130" t="s">
        <v>87</v>
      </c>
      <c r="C145" s="131"/>
      <c r="D145" s="132"/>
      <c r="E145" s="131"/>
      <c r="F145" s="132"/>
      <c r="G145" s="131"/>
      <c r="H145" s="132"/>
      <c r="I145" s="124"/>
      <c r="J145" s="133"/>
    </row>
    <row r="146" spans="2:10" ht="15.75" thickBot="1">
      <c r="B146" s="130" t="s">
        <v>86</v>
      </c>
      <c r="C146" s="422"/>
      <c r="D146" s="423"/>
      <c r="E146" s="423"/>
      <c r="F146" s="423"/>
      <c r="G146" s="423"/>
      <c r="H146" s="424"/>
      <c r="I146" s="124"/>
      <c r="J146" s="124"/>
    </row>
    <row r="148" spans="2:10">
      <c r="I148" s="417">
        <f>+(I33-I143)/I33</f>
        <v>0.95647096170478252</v>
      </c>
      <c r="J148" s="417">
        <f>+(J33-J143)/J33</f>
        <v>0.95955177942124348</v>
      </c>
    </row>
    <row r="149" spans="2:10">
      <c r="I149" s="61"/>
    </row>
    <row r="150" spans="2:10">
      <c r="I150" s="61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30" workbookViewId="0">
      <selection activeCell="B159" sqref="B159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6"/>
      <c r="C2" s="429" t="s">
        <v>82</v>
      </c>
      <c r="D2" s="429"/>
      <c r="E2" s="429"/>
      <c r="F2" s="429"/>
      <c r="G2" s="446"/>
    </row>
    <row r="3" spans="1:8" ht="18.75">
      <c r="B3" s="427"/>
      <c r="C3" s="2"/>
      <c r="D3" s="2"/>
      <c r="E3" s="2"/>
      <c r="F3" s="3"/>
      <c r="G3" s="5"/>
    </row>
    <row r="4" spans="1:8" s="21" customFormat="1" ht="18.75">
      <c r="B4" s="427"/>
      <c r="C4" s="2"/>
      <c r="D4" s="3" t="s">
        <v>1</v>
      </c>
      <c r="E4" s="447">
        <f>+Balance_emisiones!I6</f>
        <v>43101</v>
      </c>
      <c r="F4" s="447"/>
      <c r="G4" s="448"/>
    </row>
    <row r="5" spans="1:8" ht="15.75" thickBot="1">
      <c r="B5" s="428"/>
      <c r="C5" s="6"/>
      <c r="D5" s="6"/>
      <c r="E5" s="6"/>
      <c r="F5" s="6"/>
      <c r="G5" s="7"/>
    </row>
    <row r="6" spans="1:8" ht="15.75" thickBot="1">
      <c r="A6" s="134"/>
      <c r="B6" s="8"/>
      <c r="C6" s="9"/>
      <c r="D6" s="9"/>
      <c r="E6" s="8"/>
      <c r="F6" s="8"/>
      <c r="G6" s="8"/>
      <c r="H6" s="135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5"/>
      <c r="B8" s="10"/>
      <c r="C8" s="10"/>
      <c r="D8" s="10"/>
      <c r="E8" s="10"/>
      <c r="F8" s="10"/>
      <c r="G8" s="10"/>
      <c r="H8" s="135"/>
    </row>
    <row r="9" spans="1:8">
      <c r="A9" s="134"/>
      <c r="B9" s="440" t="s">
        <v>3</v>
      </c>
      <c r="C9" s="11" t="s">
        <v>4</v>
      </c>
      <c r="D9" s="12" t="s">
        <v>5</v>
      </c>
      <c r="E9" s="440" t="s">
        <v>7</v>
      </c>
      <c r="F9" s="441"/>
      <c r="G9" s="433" t="s">
        <v>9</v>
      </c>
      <c r="H9" s="134"/>
    </row>
    <row r="10" spans="1:8" ht="15.75" thickBot="1">
      <c r="A10" s="134"/>
      <c r="B10" s="449"/>
      <c r="C10" s="13" t="s">
        <v>10</v>
      </c>
      <c r="D10" s="14" t="s">
        <v>10</v>
      </c>
      <c r="E10" s="442"/>
      <c r="F10" s="443"/>
      <c r="G10" s="434"/>
      <c r="H10" s="134"/>
    </row>
    <row r="11" spans="1:8" ht="15.75" thickBot="1">
      <c r="A11" s="134"/>
      <c r="B11" s="442"/>
      <c r="C11" s="15" t="s">
        <v>11</v>
      </c>
      <c r="D11" s="16" t="s">
        <v>11</v>
      </c>
      <c r="E11" s="68" t="s">
        <v>12</v>
      </c>
      <c r="F11" s="67" t="s">
        <v>13</v>
      </c>
      <c r="G11" s="435"/>
      <c r="H11" s="134"/>
    </row>
    <row r="12" spans="1:8" ht="15.75" thickBot="1">
      <c r="B12" s="195" t="s">
        <v>14</v>
      </c>
      <c r="C12" s="136">
        <f>+Balance_emisiones!C14</f>
        <v>34293.881999999998</v>
      </c>
      <c r="D12" s="136">
        <f>+Balance_emisiones!D14</f>
        <v>34303.3175773888</v>
      </c>
      <c r="E12" s="57">
        <f>+Balance_emisiones!G14</f>
        <v>29.009140581085006</v>
      </c>
      <c r="F12" s="196">
        <f>+Balance_emisiones!H14</f>
        <v>0</v>
      </c>
      <c r="G12" s="197">
        <f>+Balance_emisiones!J14</f>
        <v>9951.0976200007608</v>
      </c>
    </row>
    <row r="13" spans="1:8" ht="15.75" thickBot="1">
      <c r="B13" s="198" t="s">
        <v>15</v>
      </c>
      <c r="C13" s="137">
        <f>+Balance_emisiones!C15</f>
        <v>0</v>
      </c>
      <c r="D13" s="137">
        <f>+Balance_emisiones!D15</f>
        <v>0</v>
      </c>
      <c r="E13" s="57"/>
      <c r="F13" s="138" t="str">
        <f>+Balance_emisiones!H15</f>
        <v/>
      </c>
      <c r="G13" s="197">
        <f>+Balance_emisiones!J15</f>
        <v>0</v>
      </c>
    </row>
    <row r="14" spans="1:8">
      <c r="B14" s="22" t="s">
        <v>17</v>
      </c>
      <c r="C14" s="139">
        <f>+Balance_emisiones!C16</f>
        <v>0</v>
      </c>
      <c r="D14" s="139">
        <f>+Balance_emisiones!D16</f>
        <v>0</v>
      </c>
      <c r="E14" s="140"/>
      <c r="F14" s="199">
        <f>+Balance_emisiones!H16</f>
        <v>0</v>
      </c>
      <c r="G14" s="200">
        <f>+Balance_emisiones!J16</f>
        <v>0</v>
      </c>
    </row>
    <row r="15" spans="1:8">
      <c r="B15" s="23" t="s">
        <v>18</v>
      </c>
      <c r="C15" s="141">
        <f>+Balance_emisiones!C17</f>
        <v>0</v>
      </c>
      <c r="D15" s="141">
        <f>+Balance_emisiones!D17</f>
        <v>0</v>
      </c>
      <c r="E15" s="142"/>
      <c r="F15" s="201">
        <f>+Balance_emisiones!H17</f>
        <v>0</v>
      </c>
      <c r="G15" s="202">
        <f>+Balance_emisiones!J17</f>
        <v>0</v>
      </c>
    </row>
    <row r="16" spans="1:8" ht="15.75" thickBot="1">
      <c r="B16" s="24" t="s">
        <v>19</v>
      </c>
      <c r="C16" s="143">
        <f>+Balance_emisiones!C18</f>
        <v>0</v>
      </c>
      <c r="D16" s="143">
        <f>+Balance_emisiones!D18</f>
        <v>0</v>
      </c>
      <c r="E16" s="144"/>
      <c r="F16" s="203">
        <f>+Balance_emisiones!H18</f>
        <v>0</v>
      </c>
      <c r="G16" s="204">
        <f>+Balance_emisiones!J18</f>
        <v>0</v>
      </c>
    </row>
    <row r="17" spans="1:8" ht="15.75" thickBot="1">
      <c r="B17" s="25" t="s">
        <v>20</v>
      </c>
      <c r="C17" s="145">
        <f>+Balance_emisiones!C19</f>
        <v>53.738</v>
      </c>
      <c r="D17" s="145">
        <f>+Balance_emisiones!D19</f>
        <v>53.737995212679998</v>
      </c>
      <c r="E17" s="57"/>
      <c r="F17" s="138">
        <f>+Balance_emisiones!H19</f>
        <v>10.106702983533836</v>
      </c>
      <c r="G17" s="197">
        <f>+Balance_emisiones!J19</f>
        <v>5.4311395654511993E-4</v>
      </c>
    </row>
    <row r="18" spans="1:8">
      <c r="B18" s="22" t="s">
        <v>21</v>
      </c>
      <c r="C18" s="139">
        <f>+Balance_emisiones!C20</f>
        <v>50.433999999999997</v>
      </c>
      <c r="D18" s="139">
        <f>+Balance_emisiones!D20</f>
        <v>50.433995233179999</v>
      </c>
      <c r="E18" s="146"/>
      <c r="F18" s="205">
        <f>+Balance_emisiones!H20</f>
        <v>9</v>
      </c>
      <c r="G18" s="200">
        <f>+Balance_emisiones!J20</f>
        <v>4.5390595709861997E-4</v>
      </c>
    </row>
    <row r="19" spans="1:8">
      <c r="B19" s="23" t="s">
        <v>22</v>
      </c>
      <c r="C19" s="147">
        <f>+Balance_emisiones!C21</f>
        <v>3.3039999999999998</v>
      </c>
      <c r="D19" s="147">
        <f>+Balance_emisiones!D21</f>
        <v>3.3039999794999999</v>
      </c>
      <c r="E19" s="142"/>
      <c r="F19" s="201">
        <f>+Balance_emisiones!H21</f>
        <v>27</v>
      </c>
      <c r="G19" s="202">
        <f>+Balance_emisiones!J21</f>
        <v>8.9207999446499995E-5</v>
      </c>
    </row>
    <row r="20" spans="1:8" ht="15.75" thickBot="1">
      <c r="A20" s="21"/>
      <c r="B20" s="29" t="s">
        <v>23</v>
      </c>
      <c r="C20" s="148">
        <f>+Balance_emisiones!C22</f>
        <v>0</v>
      </c>
      <c r="D20" s="148">
        <f>+Balance_emisiones!D22</f>
        <v>0</v>
      </c>
      <c r="E20" s="144"/>
      <c r="F20" s="203">
        <f>+Balance_emisiones!H22</f>
        <v>0</v>
      </c>
      <c r="G20" s="204">
        <f>+Balance_emisiones!J22</f>
        <v>0</v>
      </c>
    </row>
    <row r="21" spans="1:8" ht="15.75" thickBot="1">
      <c r="B21" s="206" t="s">
        <v>24</v>
      </c>
      <c r="C21" s="149">
        <f>+Balance_emisiones!C23</f>
        <v>44.469000000000001</v>
      </c>
      <c r="D21" s="149">
        <f>+Balance_emisiones!D23</f>
        <v>44.468997984689999</v>
      </c>
      <c r="E21" s="57"/>
      <c r="F21" s="138">
        <f>+Balance_emisiones!H23</f>
        <v>20</v>
      </c>
      <c r="G21" s="197">
        <f>+Balance_emisiones!J23</f>
        <v>8.8937995969379994E-4</v>
      </c>
    </row>
    <row r="22" spans="1:8">
      <c r="B22" s="28" t="s">
        <v>25</v>
      </c>
      <c r="C22" s="150">
        <f>+Balance_emisiones!C24</f>
        <v>28.125</v>
      </c>
      <c r="D22" s="151">
        <f>+Balance_emisiones!D24</f>
        <v>28.12499848969</v>
      </c>
      <c r="E22" s="146"/>
      <c r="F22" s="205">
        <f>+Balance_emisiones!H24</f>
        <v>20</v>
      </c>
      <c r="G22" s="200">
        <f>+Balance_emisiones!J24</f>
        <v>5.624999697938E-4</v>
      </c>
    </row>
    <row r="23" spans="1:8" ht="15.75" thickBot="1">
      <c r="B23" s="29" t="s">
        <v>26</v>
      </c>
      <c r="C23" s="152">
        <f>+Balance_emisiones!C25</f>
        <v>16.344000000000001</v>
      </c>
      <c r="D23" s="153">
        <f>+Balance_emisiones!D25</f>
        <v>16.343999494999998</v>
      </c>
      <c r="E23" s="144"/>
      <c r="F23" s="203">
        <f>+Balance_emisiones!H25</f>
        <v>20</v>
      </c>
      <c r="G23" s="204">
        <f>+Balance_emisiones!J25</f>
        <v>3.2687998989999994E-4</v>
      </c>
    </row>
    <row r="24" spans="1:8" ht="15.75" thickBot="1">
      <c r="B24" s="30" t="s">
        <v>27</v>
      </c>
      <c r="C24" s="149">
        <f>+Balance_emisiones!C26</f>
        <v>6908.351999999999</v>
      </c>
      <c r="D24" s="149">
        <f>+Balance_emisiones!D26</f>
        <v>6908.3490813800699</v>
      </c>
      <c r="E24" s="57"/>
      <c r="F24" s="138">
        <f>+Balance_emisiones!H26</f>
        <v>17.48438005893459</v>
      </c>
      <c r="G24" s="197">
        <f>+Balance_emisiones!J26</f>
        <v>0.12078820091864079</v>
      </c>
    </row>
    <row r="25" spans="1:8">
      <c r="B25" s="28" t="s">
        <v>25</v>
      </c>
      <c r="C25" s="139">
        <f>+Balance_emisiones!C27</f>
        <v>2198.5740000000001</v>
      </c>
      <c r="D25" s="154">
        <f>+Balance_emisiones!D27</f>
        <v>2198.5738545980498</v>
      </c>
      <c r="E25" s="146"/>
      <c r="F25" s="205">
        <f>+Balance_emisiones!H27</f>
        <v>21</v>
      </c>
      <c r="G25" s="200">
        <f>+Balance_emisiones!J27</f>
        <v>4.6170050946559044E-2</v>
      </c>
    </row>
    <row r="26" spans="1:8">
      <c r="B26" s="207" t="s">
        <v>26</v>
      </c>
      <c r="C26" s="147">
        <f>+Balance_emisiones!C28</f>
        <v>1446.586</v>
      </c>
      <c r="D26" s="155">
        <f>+Balance_emisiones!D28</f>
        <v>1446.5859370527801</v>
      </c>
      <c r="E26" s="142"/>
      <c r="F26" s="201">
        <f>+Balance_emisiones!H28</f>
        <v>23</v>
      </c>
      <c r="G26" s="202">
        <f>+Balance_emisiones!J28</f>
        <v>3.3271476552213942E-2</v>
      </c>
    </row>
    <row r="27" spans="1:8">
      <c r="B27" s="207" t="s">
        <v>28</v>
      </c>
      <c r="C27" s="147">
        <f>+Balance_emisiones!C29</f>
        <v>2827.453</v>
      </c>
      <c r="D27" s="155">
        <f>+Balance_emisiones!D29</f>
        <v>2827.45026360047</v>
      </c>
      <c r="E27" s="142"/>
      <c r="F27" s="201">
        <f>+Balance_emisiones!H29</f>
        <v>10</v>
      </c>
      <c r="G27" s="202">
        <f>+Balance_emisiones!J29</f>
        <v>2.8274502636004697E-2</v>
      </c>
    </row>
    <row r="28" spans="1:8">
      <c r="B28" s="207" t="s">
        <v>29</v>
      </c>
      <c r="C28" s="147">
        <f>+Balance_emisiones!C30</f>
        <v>435.73899999999998</v>
      </c>
      <c r="D28" s="155">
        <f>+Balance_emisiones!D30</f>
        <v>435.73902612877004</v>
      </c>
      <c r="E28" s="142"/>
      <c r="F28" s="201">
        <f>+Balance_emisiones!H30</f>
        <v>30</v>
      </c>
      <c r="G28" s="202">
        <f>+Balance_emisiones!J30</f>
        <v>1.30721707838631E-2</v>
      </c>
    </row>
    <row r="29" spans="1:8" ht="15.75" thickBot="1">
      <c r="B29" s="29" t="s">
        <v>30</v>
      </c>
      <c r="C29" s="148">
        <f>+Balance_emisiones!C31</f>
        <v>0</v>
      </c>
      <c r="D29" s="156">
        <f>+Balance_emisiones!D31</f>
        <v>0</v>
      </c>
      <c r="E29" s="208"/>
      <c r="F29" s="209">
        <f>+Balance_emisiones!H31</f>
        <v>0</v>
      </c>
      <c r="G29" s="204">
        <f>+Balance_emisiones!J31</f>
        <v>0</v>
      </c>
    </row>
    <row r="30" spans="1:8" ht="15.75" thickBot="1">
      <c r="B30" s="31" t="s">
        <v>31</v>
      </c>
      <c r="C30" s="157">
        <f>+Balance_emisiones!C32</f>
        <v>75.989149999999995</v>
      </c>
      <c r="D30" s="157">
        <f>+Balance_emisiones!D32</f>
        <v>75.989149999999995</v>
      </c>
      <c r="E30" s="57">
        <f>+Balance_emisiones!G32</f>
        <v>3.4999999999999996E-2</v>
      </c>
      <c r="F30" s="196"/>
      <c r="G30" s="197">
        <f>+Balance_emisiones!J32</f>
        <v>2.6596202499999999E-2</v>
      </c>
    </row>
    <row r="31" spans="1:8" ht="15.75" thickBot="1">
      <c r="B31" s="125" t="s">
        <v>32</v>
      </c>
      <c r="C31" s="34">
        <f>+Balance_emisiones!C33</f>
        <v>41376.430149999993</v>
      </c>
      <c r="D31" s="34">
        <f>+Balance_emisiones!D33</f>
        <v>41385.862801966236</v>
      </c>
      <c r="E31" s="210">
        <f>+Balance_emisiones!G33</f>
        <v>0</v>
      </c>
      <c r="F31" s="211">
        <f>+Balance_emisiones!H33</f>
        <v>0</v>
      </c>
      <c r="G31" s="35">
        <f>+Balance_emisiones!J33</f>
        <v>9951.2464368980964</v>
      </c>
    </row>
    <row r="32" spans="1:8" ht="15.75" thickBot="1">
      <c r="A32" s="134"/>
      <c r="B32" s="36"/>
      <c r="C32" s="37"/>
      <c r="D32" s="37"/>
      <c r="E32" s="38"/>
      <c r="F32" s="38"/>
      <c r="G32" s="39"/>
      <c r="H32" s="134"/>
    </row>
    <row r="33" spans="1:8" ht="15.75" thickBot="1">
      <c r="B33" s="40" t="s">
        <v>33</v>
      </c>
      <c r="C33" s="41"/>
      <c r="D33" s="41"/>
      <c r="E33" s="41"/>
      <c r="F33" s="41"/>
      <c r="G33" s="42"/>
    </row>
    <row r="34" spans="1:8" ht="15.75" thickBot="1">
      <c r="A34" s="134"/>
      <c r="B34" s="43"/>
      <c r="C34" s="44"/>
      <c r="D34" s="43"/>
      <c r="E34" s="44"/>
      <c r="F34" s="44"/>
      <c r="G34" s="44"/>
      <c r="H34" s="134"/>
    </row>
    <row r="35" spans="1:8" ht="15" customHeight="1">
      <c r="B35" s="433" t="s">
        <v>3</v>
      </c>
      <c r="C35" s="11" t="s">
        <v>4</v>
      </c>
      <c r="D35" s="12" t="s">
        <v>5</v>
      </c>
      <c r="E35" s="440" t="s">
        <v>7</v>
      </c>
      <c r="F35" s="441"/>
      <c r="G35" s="433" t="s">
        <v>9</v>
      </c>
    </row>
    <row r="36" spans="1:8" ht="15.75" thickBot="1">
      <c r="B36" s="434"/>
      <c r="C36" s="13" t="s">
        <v>10</v>
      </c>
      <c r="D36" s="14" t="s">
        <v>10</v>
      </c>
      <c r="E36" s="442"/>
      <c r="F36" s="443"/>
      <c r="G36" s="434"/>
    </row>
    <row r="37" spans="1:8" ht="15.75" thickBot="1">
      <c r="B37" s="435"/>
      <c r="C37" s="15" t="s">
        <v>11</v>
      </c>
      <c r="D37" s="16" t="s">
        <v>11</v>
      </c>
      <c r="E37" s="68" t="s">
        <v>12</v>
      </c>
      <c r="F37" s="67" t="s">
        <v>13</v>
      </c>
      <c r="G37" s="435"/>
    </row>
    <row r="38" spans="1:8" ht="15.75" thickBot="1">
      <c r="B38" s="54" t="s">
        <v>34</v>
      </c>
      <c r="C38" s="55">
        <f>+Balance_emisiones!C40</f>
        <v>24699.903999999999</v>
      </c>
      <c r="D38" s="158">
        <f>+Balance_emisiones!D40</f>
        <v>24699.903999999999</v>
      </c>
      <c r="E38" s="58">
        <f>+Balance_emisiones!G40</f>
        <v>32.107091239828335</v>
      </c>
      <c r="F38" s="56"/>
      <c r="G38" s="212">
        <f>+Balance_emisiones!J40</f>
        <v>7930.4207134300086</v>
      </c>
    </row>
    <row r="39" spans="1:8" ht="15.75" thickBot="1">
      <c r="B39" s="213" t="s">
        <v>35</v>
      </c>
      <c r="C39" s="159">
        <f>+Balance_emisiones!C41</f>
        <v>986.12</v>
      </c>
      <c r="D39" s="160">
        <f>+Balance_emisiones!D41</f>
        <v>986.12</v>
      </c>
      <c r="E39" s="58">
        <f>+Balance_emisiones!G41</f>
        <v>13.150583892306114</v>
      </c>
      <c r="F39" s="214"/>
      <c r="G39" s="212">
        <f>+Balance_emisiones!J41</f>
        <v>129.68053787880908</v>
      </c>
    </row>
    <row r="40" spans="1:8" ht="15.75" thickBot="1">
      <c r="B40" s="27" t="s">
        <v>36</v>
      </c>
      <c r="C40" s="161">
        <f>+Balance_emisiones!C42</f>
        <v>14895.73</v>
      </c>
      <c r="D40" s="162">
        <f>+Balance_emisiones!D42</f>
        <v>14895.736784085169</v>
      </c>
      <c r="E40" s="215"/>
      <c r="F40" s="216">
        <f>+Balance_emisiones!H42</f>
        <v>21.073181818958417</v>
      </c>
      <c r="G40" s="217">
        <f>+Balance_emisiones!J42</f>
        <v>0.3139005695783737</v>
      </c>
    </row>
    <row r="41" spans="1:8">
      <c r="B41" s="26" t="s">
        <v>25</v>
      </c>
      <c r="C41" s="139">
        <f>+Balance_emisiones!C43</f>
        <v>11609.870999999999</v>
      </c>
      <c r="D41" s="151">
        <f>+Balance_emisiones!D43</f>
        <v>11609.87728198436</v>
      </c>
      <c r="E41" s="218"/>
      <c r="F41" s="218">
        <f>+Balance_emisiones!H43</f>
        <v>21.209855389435422</v>
      </c>
      <c r="G41" s="219">
        <f>+Balance_emisiones!J43</f>
        <v>0.24624381823997984</v>
      </c>
    </row>
    <row r="42" spans="1:8" ht="15.75" thickBot="1">
      <c r="B42" s="50" t="s">
        <v>26</v>
      </c>
      <c r="C42" s="143">
        <f>+Balance_emisiones!C44</f>
        <v>3285.8589999999999</v>
      </c>
      <c r="D42" s="153">
        <f>+Balance_emisiones!D44</f>
        <v>3285.85950210081</v>
      </c>
      <c r="E42" s="220"/>
      <c r="F42" s="220">
        <f>+Balance_emisiones!H44</f>
        <v>20.590275176141155</v>
      </c>
      <c r="G42" s="221">
        <f>+Balance_emisiones!J44</f>
        <v>6.7656751338393856E-2</v>
      </c>
    </row>
    <row r="43" spans="1:8" ht="15.75" thickBot="1">
      <c r="B43" s="54" t="s">
        <v>37</v>
      </c>
      <c r="C43" s="55">
        <f>+Balance_emisiones!C45</f>
        <v>22143.9</v>
      </c>
      <c r="D43" s="158">
        <f>+Balance_emisiones!D45</f>
        <v>22144.175923358198</v>
      </c>
      <c r="E43" s="58">
        <f>+Balance_emisiones!G45</f>
        <v>0.56567472306142996</v>
      </c>
      <c r="F43" s="56"/>
      <c r="G43" s="222">
        <f>+Balance_emisiones!J45</f>
        <v>125.26400582869233</v>
      </c>
    </row>
    <row r="44" spans="1:8" ht="15.75" thickBot="1">
      <c r="B44" s="54" t="str">
        <f>+Balance_emisiones!B46</f>
        <v>Polvos de filtro gases del CT (PEPA)</v>
      </c>
      <c r="C44" s="55">
        <f>+Balance_emisiones!C46</f>
        <v>262.35199999999998</v>
      </c>
      <c r="D44" s="158">
        <f>+Balance_emisiones!D46</f>
        <v>262.35200003872995</v>
      </c>
      <c r="E44" s="58">
        <f>+Balance_emisiones!G46</f>
        <v>13.916666666666663</v>
      </c>
      <c r="F44" s="56"/>
      <c r="G44" s="212">
        <f>+Balance_emisiones!J46</f>
        <v>36.510653338723245</v>
      </c>
    </row>
    <row r="45" spans="1:8" s="21" customFormat="1" ht="15.75" thickBot="1">
      <c r="B45" s="54" t="s">
        <v>38</v>
      </c>
      <c r="C45" s="163">
        <f>+Balance_emisiones!C47</f>
        <v>1761</v>
      </c>
      <c r="D45" s="163">
        <f>+Balance_emisiones!D47</f>
        <v>1761</v>
      </c>
      <c r="E45" s="223">
        <f>+Balance_emisiones!G47</f>
        <v>0</v>
      </c>
      <c r="F45" s="224"/>
      <c r="G45" s="225">
        <f>+Balance_emisiones!J47</f>
        <v>0</v>
      </c>
    </row>
    <row r="46" spans="1:8" s="21" customFormat="1" ht="15.75" thickBot="1">
      <c r="B46" s="54" t="s">
        <v>39</v>
      </c>
      <c r="C46" s="164">
        <f>+Balance_emisiones!C48</f>
        <v>28.028131200000004</v>
      </c>
      <c r="D46" s="164">
        <f>+Balance_emisiones!D48</f>
        <v>28.028131200000004</v>
      </c>
      <c r="E46" s="223">
        <f>+Balance_emisiones!G48</f>
        <v>28.999999999999993</v>
      </c>
      <c r="F46" s="224"/>
      <c r="G46" s="225">
        <f>+Balance_emisiones!J48</f>
        <v>8.1281580479999995</v>
      </c>
    </row>
    <row r="47" spans="1:8" s="21" customFormat="1" ht="15.75" thickBot="1">
      <c r="B47" s="53" t="s">
        <v>84</v>
      </c>
      <c r="C47" s="164">
        <f>+Balance_emisiones!C49</f>
        <v>0</v>
      </c>
      <c r="D47" s="164">
        <f>+Balance_emisiones!D49</f>
        <v>0</v>
      </c>
      <c r="E47" s="290">
        <f>+Balance_emisiones!G49</f>
        <v>0</v>
      </c>
      <c r="F47" s="318"/>
      <c r="G47" s="165">
        <f>+Balance_emisiones!J49</f>
        <v>0</v>
      </c>
    </row>
    <row r="48" spans="1:8" s="21" customFormat="1" ht="15.75" thickBot="1">
      <c r="B48" s="53" t="s">
        <v>40</v>
      </c>
      <c r="C48" s="164">
        <f>+Balance_emisiones!C50</f>
        <v>186.82200645136601</v>
      </c>
      <c r="D48" s="164">
        <f>+Balance_emisiones!D50</f>
        <v>186.82200645136601</v>
      </c>
      <c r="E48" s="290">
        <f>+Balance_emisiones!G50</f>
        <v>10.814279827423665</v>
      </c>
      <c r="F48" s="318"/>
      <c r="G48" s="165">
        <f>+Balance_emisiones!J50</f>
        <v>20.203454556858212</v>
      </c>
    </row>
    <row r="49" spans="1:8" s="21" customFormat="1" ht="15.75" thickBot="1">
      <c r="B49" s="53" t="s">
        <v>85</v>
      </c>
      <c r="C49" s="164">
        <f>+Balance_emisiones!C51</f>
        <v>2.3822139499999997</v>
      </c>
      <c r="D49" s="164">
        <f>+Balance_emisiones!D51</f>
        <v>2.3822139499999997</v>
      </c>
      <c r="E49" s="290">
        <f>+Balance_emisiones!G51</f>
        <v>4.1769193558370361</v>
      </c>
      <c r="F49" s="318"/>
      <c r="G49" s="165">
        <f>+Balance_emisiones!J51</f>
        <v>9.9503155575000002E-2</v>
      </c>
    </row>
    <row r="50" spans="1:8" s="21" customFormat="1" ht="15.75" thickBot="1">
      <c r="B50" s="33" t="s">
        <v>41</v>
      </c>
      <c r="C50" s="166">
        <f>+Balance_emisiones!C52</f>
        <v>64966.238351601351</v>
      </c>
      <c r="D50" s="59">
        <f>+Balance_emisiones!D52</f>
        <v>64966.521059083461</v>
      </c>
      <c r="E50" s="60"/>
      <c r="F50" s="60"/>
      <c r="G50" s="35">
        <f>+Balance_emisiones!J52</f>
        <v>8250.6209268062485</v>
      </c>
    </row>
    <row r="51" spans="1:8" s="21" customFormat="1" ht="15.75" thickBot="1">
      <c r="A51" s="135"/>
      <c r="B51" s="62"/>
      <c r="C51" s="63"/>
      <c r="D51" s="63"/>
      <c r="E51" s="64"/>
      <c r="F51" s="64"/>
      <c r="G51" s="65"/>
      <c r="H51" s="135"/>
    </row>
    <row r="52" spans="1:8" ht="15.75" thickBot="1">
      <c r="B52" s="40" t="s">
        <v>42</v>
      </c>
      <c r="C52" s="41"/>
      <c r="D52" s="41"/>
      <c r="E52" s="41"/>
      <c r="F52" s="41"/>
      <c r="G52" s="42"/>
    </row>
    <row r="53" spans="1:8" ht="15" customHeight="1">
      <c r="B53" s="433" t="s">
        <v>3</v>
      </c>
      <c r="C53" s="11" t="s">
        <v>4</v>
      </c>
      <c r="D53" s="12" t="s">
        <v>5</v>
      </c>
      <c r="E53" s="440" t="s">
        <v>7</v>
      </c>
      <c r="F53" s="441"/>
      <c r="G53" s="433" t="s">
        <v>9</v>
      </c>
    </row>
    <row r="54" spans="1:8" ht="15.75" thickBot="1">
      <c r="B54" s="434"/>
      <c r="C54" s="13" t="s">
        <v>10</v>
      </c>
      <c r="D54" s="14" t="s">
        <v>10</v>
      </c>
      <c r="E54" s="442"/>
      <c r="F54" s="443"/>
      <c r="G54" s="434"/>
    </row>
    <row r="55" spans="1:8" ht="15.75" thickBot="1">
      <c r="B55" s="435"/>
      <c r="C55" s="15" t="s">
        <v>11</v>
      </c>
      <c r="D55" s="16" t="s">
        <v>11</v>
      </c>
      <c r="E55" s="68" t="s">
        <v>12</v>
      </c>
      <c r="F55" s="67" t="s">
        <v>13</v>
      </c>
      <c r="G55" s="435"/>
    </row>
    <row r="56" spans="1:8" ht="15.75" thickBot="1">
      <c r="B56" s="40" t="s">
        <v>43</v>
      </c>
      <c r="C56" s="41"/>
      <c r="D56" s="41"/>
      <c r="E56" s="41"/>
      <c r="F56" s="41"/>
      <c r="G56" s="42"/>
    </row>
    <row r="57" spans="1:8">
      <c r="B57" s="69" t="s">
        <v>44</v>
      </c>
      <c r="C57" s="150">
        <f>+Balance_emisiones!C59</f>
        <v>15394.793</v>
      </c>
      <c r="D57" s="167">
        <f>+Balance_emisiones!D59</f>
        <v>15071.8005269838</v>
      </c>
      <c r="E57" s="168">
        <f>+Balance_emisiones!G59</f>
        <v>5.492881012961206</v>
      </c>
      <c r="F57" s="168"/>
      <c r="G57" s="226">
        <f>+Balance_emisiones!J59</f>
        <v>827.87606945808011</v>
      </c>
    </row>
    <row r="58" spans="1:8">
      <c r="B58" s="70" t="s">
        <v>45</v>
      </c>
      <c r="C58" s="169">
        <f>+Balance_emisiones!C60</f>
        <v>577.99599999999998</v>
      </c>
      <c r="D58" s="170">
        <f>+Balance_emisiones!D60</f>
        <v>578.61444505044005</v>
      </c>
      <c r="E58" s="168">
        <f>+Balance_emisiones!G60</f>
        <v>15.369882983518041</v>
      </c>
      <c r="F58" s="112"/>
      <c r="G58" s="226">
        <f>+Balance_emisiones!J60</f>
        <v>88.932363129984935</v>
      </c>
    </row>
    <row r="59" spans="1:8">
      <c r="B59" s="70" t="s">
        <v>46</v>
      </c>
      <c r="C59" s="169">
        <f>+Balance_emisiones!C61</f>
        <v>145.58799999999999</v>
      </c>
      <c r="D59" s="170">
        <f>+Balance_emisiones!D61</f>
        <v>145.58814606343</v>
      </c>
      <c r="E59" s="168">
        <f>+Balance_emisiones!G61</f>
        <v>6.9044017243132032</v>
      </c>
      <c r="F59" s="112"/>
      <c r="G59" s="226">
        <f>+Balance_emisiones!J61</f>
        <v>10.051990467199085</v>
      </c>
    </row>
    <row r="60" spans="1:8" s="21" customFormat="1">
      <c r="B60" s="70" t="s">
        <v>47</v>
      </c>
      <c r="C60" s="169">
        <f>+Balance_emisiones!C62</f>
        <v>0</v>
      </c>
      <c r="D60" s="170">
        <f>+Balance_emisiones!D62</f>
        <v>0</v>
      </c>
      <c r="E60" s="168">
        <f>+Balance_emisiones!G62</f>
        <v>0</v>
      </c>
      <c r="F60" s="171"/>
      <c r="G60" s="226">
        <f>+Balance_emisiones!J62</f>
        <v>0</v>
      </c>
    </row>
    <row r="61" spans="1:8">
      <c r="B61" s="70" t="s">
        <v>48</v>
      </c>
      <c r="C61" s="169">
        <f>+Balance_emisiones!C63</f>
        <v>489.55</v>
      </c>
      <c r="D61" s="170">
        <f>+Balance_emisiones!D63</f>
        <v>488.10562617748997</v>
      </c>
      <c r="E61" s="112">
        <f>+Balance_emisiones!G63</f>
        <v>3.6345316754705008</v>
      </c>
      <c r="F61" s="112">
        <f>+Balance_emisiones!H63</f>
        <v>0</v>
      </c>
      <c r="G61" s="226">
        <f>+Balance_emisiones!J63</f>
        <v>17.740353593174504</v>
      </c>
    </row>
    <row r="62" spans="1:8">
      <c r="B62" s="70" t="s">
        <v>49</v>
      </c>
      <c r="C62" s="169">
        <f>+Balance_emisiones!C64</f>
        <v>1693.942</v>
      </c>
      <c r="D62" s="170">
        <f>+Balance_emisiones!D64</f>
        <v>1879.77399935327</v>
      </c>
      <c r="E62" s="112"/>
      <c r="F62" s="112">
        <f>+Balance_emisiones!H64</f>
        <v>21.073181777596666</v>
      </c>
      <c r="G62" s="226">
        <f>+Balance_emisiones!J64</f>
        <v>3.9612819189171339E-2</v>
      </c>
    </row>
    <row r="63" spans="1:8">
      <c r="A63" s="21"/>
      <c r="B63" s="70" t="s">
        <v>50</v>
      </c>
      <c r="C63" s="169">
        <f>+Balance_emisiones!C65</f>
        <v>90.08</v>
      </c>
      <c r="D63" s="170">
        <f>+Balance_emisiones!D65</f>
        <v>90.082968150910006</v>
      </c>
      <c r="E63" s="112"/>
      <c r="F63" s="112">
        <f>+Balance_emisiones!H65</f>
        <v>21.073181777596666</v>
      </c>
      <c r="G63" s="226">
        <f>+Balance_emisiones!J65</f>
        <v>1.8983347629095777E-3</v>
      </c>
    </row>
    <row r="64" spans="1:8" ht="15.75" thickBot="1">
      <c r="B64" s="71" t="s">
        <v>51</v>
      </c>
      <c r="C64" s="152">
        <f>+Balance_emisiones!C66</f>
        <v>0</v>
      </c>
      <c r="D64" s="172">
        <f>+Balance_emisiones!D66</f>
        <v>0</v>
      </c>
      <c r="E64" s="72"/>
      <c r="F64" s="72"/>
      <c r="G64" s="226">
        <f>+Balance_emisiones!J66</f>
        <v>0</v>
      </c>
    </row>
    <row r="65" spans="1:8" ht="15.75" thickBot="1">
      <c r="B65" s="73" t="s">
        <v>52</v>
      </c>
      <c r="C65" s="74">
        <f>+Balance_emisiones!C67</f>
        <v>18391.949000000001</v>
      </c>
      <c r="D65" s="74">
        <f>+Balance_emisiones!D67</f>
        <v>18253.965711779339</v>
      </c>
      <c r="E65" s="227"/>
      <c r="F65" s="227"/>
      <c r="G65" s="228">
        <f>+Balance_emisiones!J67</f>
        <v>944.64228780239068</v>
      </c>
    </row>
    <row r="66" spans="1:8" ht="15.75" thickBot="1">
      <c r="B66" s="40" t="s">
        <v>53</v>
      </c>
      <c r="C66" s="41"/>
      <c r="D66" s="41"/>
      <c r="E66" s="41"/>
      <c r="F66" s="41"/>
      <c r="G66" s="42"/>
    </row>
    <row r="67" spans="1:8">
      <c r="B67" s="69" t="s">
        <v>44</v>
      </c>
      <c r="C67" s="150">
        <f>+Balance_emisiones!C69</f>
        <v>14456.441999999999</v>
      </c>
      <c r="D67" s="167">
        <f>+Balance_emisiones!D69</f>
        <v>14457.54509030973</v>
      </c>
      <c r="E67" s="229">
        <f>+Balance_emisiones!G69</f>
        <v>5.7395003079668685</v>
      </c>
      <c r="F67" s="229"/>
      <c r="G67" s="226">
        <f>+Balance_emisiones!J69</f>
        <v>829.79084498277587</v>
      </c>
    </row>
    <row r="68" spans="1:8">
      <c r="B68" s="70" t="s">
        <v>45</v>
      </c>
      <c r="C68" s="169">
        <f>+Balance_emisiones!C70</f>
        <v>365.60300000000001</v>
      </c>
      <c r="D68" s="170">
        <f>+Balance_emisiones!D70</f>
        <v>365.59701827921003</v>
      </c>
      <c r="E68" s="229">
        <f>+Balance_emisiones!G70</f>
        <v>16.862794247840178</v>
      </c>
      <c r="F68" s="230"/>
      <c r="G68" s="226">
        <f>+Balance_emisiones!J70</f>
        <v>61.649872968661832</v>
      </c>
    </row>
    <row r="69" spans="1:8">
      <c r="B69" s="70" t="s">
        <v>46</v>
      </c>
      <c r="C69" s="169">
        <f>+Balance_emisiones!C71</f>
        <v>146.81200000000001</v>
      </c>
      <c r="D69" s="170">
        <f>+Balance_emisiones!D71</f>
        <v>146.81165885557999</v>
      </c>
      <c r="E69" s="229">
        <f>+Balance_emisiones!G71</f>
        <v>7.1271266532595208</v>
      </c>
      <c r="F69" s="230"/>
      <c r="G69" s="226">
        <f>+Balance_emisiones!J71</f>
        <v>10.463452868388483</v>
      </c>
    </row>
    <row r="70" spans="1:8">
      <c r="B70" s="70" t="s">
        <v>47</v>
      </c>
      <c r="C70" s="169">
        <f>+Balance_emisiones!C72</f>
        <v>0</v>
      </c>
      <c r="D70" s="170">
        <f>+Balance_emisiones!D72</f>
        <v>0</v>
      </c>
      <c r="E70" s="229"/>
      <c r="F70" s="230"/>
      <c r="G70" s="226">
        <f>+Balance_emisiones!J72</f>
        <v>0</v>
      </c>
    </row>
    <row r="71" spans="1:8">
      <c r="B71" s="70" t="s">
        <v>48</v>
      </c>
      <c r="C71" s="169">
        <f>+Balance_emisiones!C73</f>
        <v>254.869</v>
      </c>
      <c r="D71" s="170">
        <f>+Balance_emisiones!D73</f>
        <v>255.27707736423</v>
      </c>
      <c r="E71" s="230">
        <f>+Balance_emisiones!G73</f>
        <v>4.3461436388643575</v>
      </c>
      <c r="F71" s="230"/>
      <c r="G71" s="226">
        <f>+Balance_emisiones!J73</f>
        <v>11.094708459344327</v>
      </c>
    </row>
    <row r="72" spans="1:8">
      <c r="B72" s="70" t="s">
        <v>49</v>
      </c>
      <c r="C72" s="169">
        <f>+Balance_emisiones!C74</f>
        <v>1757.5920000000001</v>
      </c>
      <c r="D72" s="170">
        <f>+Balance_emisiones!D74</f>
        <v>1757.67182571428</v>
      </c>
      <c r="E72" s="230"/>
      <c r="F72" s="230">
        <f>+Balance_emisiones!H74</f>
        <v>23.773781299961584</v>
      </c>
      <c r="G72" s="226">
        <f>+Balance_emisiones!J74</f>
        <v>4.1786505581635484E-2</v>
      </c>
    </row>
    <row r="73" spans="1:8">
      <c r="B73" s="70" t="s">
        <v>50</v>
      </c>
      <c r="C73" s="169">
        <f>+Balance_emisiones!C75</f>
        <v>73.801000000000002</v>
      </c>
      <c r="D73" s="170">
        <f>+Balance_emisiones!D75</f>
        <v>73.79935302458</v>
      </c>
      <c r="E73" s="230"/>
      <c r="F73" s="230">
        <f>+Balance_emisiones!H75</f>
        <v>23.773781299961584</v>
      </c>
      <c r="G73" s="226">
        <f>+Balance_emisiones!J75</f>
        <v>1.7544896788850232E-3</v>
      </c>
    </row>
    <row r="74" spans="1:8" ht="15.75" thickBot="1">
      <c r="B74" s="71" t="s">
        <v>51</v>
      </c>
      <c r="C74" s="173">
        <f>+Balance_emisiones!C76</f>
        <v>0</v>
      </c>
      <c r="D74" s="174">
        <f>+Balance_emisiones!D76</f>
        <v>0</v>
      </c>
      <c r="E74" s="231"/>
      <c r="F74" s="231"/>
      <c r="G74" s="226">
        <f>+Balance_emisiones!J76</f>
        <v>0</v>
      </c>
    </row>
    <row r="75" spans="1:8" ht="15.75" thickBot="1">
      <c r="B75" s="73" t="s">
        <v>54</v>
      </c>
      <c r="C75" s="77">
        <f>+Balance_emisiones!C77</f>
        <v>17055.118999999999</v>
      </c>
      <c r="D75" s="77">
        <f>+Balance_emisiones!D77</f>
        <v>17056.702023547608</v>
      </c>
      <c r="E75" s="232"/>
      <c r="F75" s="232"/>
      <c r="G75" s="75">
        <f>+Balance_emisiones!J77</f>
        <v>913.04242027443104</v>
      </c>
    </row>
    <row r="76" spans="1:8" ht="15.75" thickBot="1">
      <c r="B76" s="20" t="s">
        <v>55</v>
      </c>
      <c r="C76" s="103">
        <f>+Balance_emisiones!C78</f>
        <v>1718.98</v>
      </c>
      <c r="D76" s="175">
        <f>+Balance_emisiones!D78</f>
        <v>1718.9798286775499</v>
      </c>
      <c r="E76" s="233">
        <f>+Balance_emisiones!G78</f>
        <v>3.5170606987864894</v>
      </c>
      <c r="F76" s="128"/>
      <c r="G76" s="177">
        <f>+Balance_emisiones!J78</f>
        <v>60.457563974485439</v>
      </c>
    </row>
    <row r="77" spans="1:8" ht="15.75" thickBot="1">
      <c r="B77" s="78" t="s">
        <v>56</v>
      </c>
      <c r="C77" s="79">
        <f>+Balance_emisiones!C79</f>
        <v>0</v>
      </c>
      <c r="D77" s="79">
        <f>+Balance_emisiones!D79</f>
        <v>-521.71614044581884</v>
      </c>
      <c r="E77" s="234">
        <f>+Balance_emisiones!G79</f>
        <v>0</v>
      </c>
      <c r="F77" s="234">
        <f>+Balance_emisiones!H79</f>
        <v>0</v>
      </c>
      <c r="G77" s="80">
        <f>+Balance_emisiones!J79</f>
        <v>-28.857696446525793</v>
      </c>
    </row>
    <row r="78" spans="1:8" ht="15.75" thickBot="1">
      <c r="A78" s="134"/>
      <c r="B78" s="62"/>
      <c r="C78" s="81"/>
      <c r="D78" s="81"/>
      <c r="E78" s="62"/>
      <c r="F78" s="62"/>
      <c r="G78" s="83"/>
      <c r="H78" s="134"/>
    </row>
    <row r="79" spans="1:8">
      <c r="A79" s="134"/>
      <c r="B79" s="433" t="s">
        <v>3</v>
      </c>
      <c r="C79" s="11" t="s">
        <v>4</v>
      </c>
      <c r="D79" s="12" t="s">
        <v>5</v>
      </c>
      <c r="E79" s="440" t="s">
        <v>7</v>
      </c>
      <c r="F79" s="441"/>
      <c r="G79" s="433" t="s">
        <v>9</v>
      </c>
      <c r="H79" s="134"/>
    </row>
    <row r="80" spans="1:8" ht="15.75" thickBot="1">
      <c r="A80" s="134"/>
      <c r="B80" s="434"/>
      <c r="C80" s="13" t="s">
        <v>10</v>
      </c>
      <c r="D80" s="14" t="s">
        <v>10</v>
      </c>
      <c r="E80" s="442"/>
      <c r="F80" s="443"/>
      <c r="G80" s="434"/>
      <c r="H80" s="134"/>
    </row>
    <row r="81" spans="1:9" ht="15.75" thickBot="1">
      <c r="A81" s="134"/>
      <c r="B81" s="435"/>
      <c r="C81" s="15" t="s">
        <v>11</v>
      </c>
      <c r="D81" s="16" t="s">
        <v>11</v>
      </c>
      <c r="E81" s="68" t="s">
        <v>12</v>
      </c>
      <c r="F81" s="67" t="s">
        <v>13</v>
      </c>
      <c r="G81" s="435"/>
      <c r="H81" s="134"/>
    </row>
    <row r="82" spans="1:9" ht="15.75" thickBot="1">
      <c r="B82" s="40" t="s">
        <v>57</v>
      </c>
      <c r="C82" s="41"/>
      <c r="D82" s="41"/>
      <c r="E82" s="41"/>
      <c r="F82" s="41"/>
      <c r="G82" s="42"/>
    </row>
    <row r="83" spans="1:9">
      <c r="B83" s="235" t="s">
        <v>44</v>
      </c>
      <c r="C83" s="169">
        <f>+Balance_emisiones!C85</f>
        <v>15009.027048738</v>
      </c>
      <c r="D83" s="169">
        <f>+Balance_emisiones!D85</f>
        <v>18551.482564498001</v>
      </c>
      <c r="E83" s="236">
        <f>+Balance_emisiones!G85</f>
        <v>5.6067834434867532</v>
      </c>
      <c r="F83" s="236"/>
      <c r="G83" s="237">
        <f>+Balance_emisiones!J85</f>
        <v>1040.1414529476056</v>
      </c>
    </row>
    <row r="84" spans="1:9">
      <c r="B84" s="70" t="s">
        <v>45</v>
      </c>
      <c r="C84" s="169">
        <f>+Balance_emisiones!C86</f>
        <v>4014.0143040499997</v>
      </c>
      <c r="D84" s="169">
        <f>+Balance_emisiones!D86</f>
        <v>3923.2303331499998</v>
      </c>
      <c r="E84" s="237">
        <f>+Balance_emisiones!G86</f>
        <v>14.611820052681782</v>
      </c>
      <c r="F84" s="237"/>
      <c r="G84" s="237">
        <f>+Balance_emisiones!J86</f>
        <v>573.25535653210591</v>
      </c>
    </row>
    <row r="85" spans="1:9">
      <c r="B85" s="70" t="s">
        <v>46</v>
      </c>
      <c r="C85" s="169">
        <f>+Balance_emisiones!C87</f>
        <v>3.89045</v>
      </c>
      <c r="D85" s="169">
        <f>+Balance_emisiones!D87</f>
        <v>3.8905288000000002</v>
      </c>
      <c r="E85" s="237">
        <f>+Balance_emisiones!G87</f>
        <v>13.250009638987779</v>
      </c>
      <c r="F85" s="237"/>
      <c r="G85" s="237">
        <f>+Balance_emisiones!J87</f>
        <v>0.51549544100759559</v>
      </c>
    </row>
    <row r="86" spans="1:9">
      <c r="B86" s="70" t="s">
        <v>47</v>
      </c>
      <c r="C86" s="169">
        <f>+Balance_emisiones!C88</f>
        <v>5153.4523814000004</v>
      </c>
      <c r="D86" s="169">
        <f>+Balance_emisiones!D88</f>
        <v>5752.3218824100004</v>
      </c>
      <c r="E86" s="237">
        <f>+Balance_emisiones!G88</f>
        <v>1.56</v>
      </c>
      <c r="F86" s="237"/>
      <c r="G86" s="237">
        <f>+Balance_emisiones!J88</f>
        <v>89.736221365596009</v>
      </c>
    </row>
    <row r="87" spans="1:9">
      <c r="B87" s="70" t="s">
        <v>48</v>
      </c>
      <c r="C87" s="169">
        <f>+Balance_emisiones!C89</f>
        <v>884.28634999999997</v>
      </c>
      <c r="D87" s="169">
        <f>+Balance_emisiones!D89</f>
        <v>1030.52546826</v>
      </c>
      <c r="E87" s="237">
        <f>+Balance_emisiones!G89</f>
        <v>5.4971251676563817</v>
      </c>
      <c r="F87" s="237"/>
      <c r="G87" s="237">
        <f>+Balance_emisiones!J89</f>
        <v>56.649274874829246</v>
      </c>
    </row>
    <row r="88" spans="1:9">
      <c r="B88" s="70" t="s">
        <v>49</v>
      </c>
      <c r="C88" s="169">
        <f>+Balance_emisiones!C90</f>
        <v>1828.0120099999999</v>
      </c>
      <c r="D88" s="169">
        <f>+Balance_emisiones!D90</f>
        <v>3221.1855646000004</v>
      </c>
      <c r="E88" s="238"/>
      <c r="F88" s="239">
        <f>+Balance_emisiones!H90</f>
        <v>23.822383472786658</v>
      </c>
      <c r="G88" s="237">
        <f>+Balance_emisiones!J90</f>
        <v>7.6736317756906008E-2</v>
      </c>
    </row>
    <row r="89" spans="1:9">
      <c r="B89" s="70" t="s">
        <v>50</v>
      </c>
      <c r="C89" s="169">
        <f>+Balance_emisiones!C91</f>
        <v>291.30200000000002</v>
      </c>
      <c r="D89" s="169">
        <f>+Balance_emisiones!D91</f>
        <v>291.31689103000002</v>
      </c>
      <c r="E89" s="238"/>
      <c r="F89" s="239">
        <f>+Balance_emisiones!H91</f>
        <v>23.822383472786658</v>
      </c>
      <c r="G89" s="237">
        <f>+Balance_emisiones!J91</f>
        <v>6.939862690216664E-3</v>
      </c>
      <c r="I89" s="240"/>
    </row>
    <row r="90" spans="1:9" ht="15.75" thickBot="1">
      <c r="B90" s="71" t="s">
        <v>51</v>
      </c>
      <c r="C90" s="169">
        <f>+Balance_emisiones!C92</f>
        <v>3769.3106000000002</v>
      </c>
      <c r="D90" s="169">
        <f>+Balance_emisiones!D92</f>
        <v>2787.3566811700002</v>
      </c>
      <c r="E90" s="241">
        <f>+Balance_emisiones!G92</f>
        <v>4.973679205394907</v>
      </c>
      <c r="F90" s="241"/>
      <c r="G90" s="237">
        <f>+Balance_emisiones!J92</f>
        <v>138.6341796315379</v>
      </c>
    </row>
    <row r="91" spans="1:9" ht="15.75" thickBot="1">
      <c r="B91" s="85" t="s">
        <v>58</v>
      </c>
      <c r="C91" s="178">
        <f>+Balance_emisiones!C93</f>
        <v>30953.295144187996</v>
      </c>
      <c r="D91" s="178">
        <f>+Balance_emisiones!D93</f>
        <v>35561.309913917998</v>
      </c>
      <c r="E91" s="87">
        <f>+Balance_emisiones!G93</f>
        <v>0</v>
      </c>
      <c r="F91" s="87">
        <f>+Balance_emisiones!H93</f>
        <v>0</v>
      </c>
      <c r="G91" s="242">
        <f>+Balance_emisiones!J93</f>
        <v>1899.0156569731294</v>
      </c>
    </row>
    <row r="92" spans="1:9" ht="15.75" thickBot="1">
      <c r="B92" s="40" t="s">
        <v>59</v>
      </c>
      <c r="C92" s="41"/>
      <c r="D92" s="41"/>
      <c r="E92" s="41"/>
      <c r="F92" s="41"/>
      <c r="G92" s="42"/>
      <c r="H92" s="243"/>
      <c r="I92" s="240"/>
    </row>
    <row r="93" spans="1:9">
      <c r="B93" s="235" t="s">
        <v>44</v>
      </c>
      <c r="C93" s="150">
        <f>+Balance_emisiones!C95</f>
        <v>16217.803</v>
      </c>
      <c r="D93" s="150">
        <f>+Balance_emisiones!D95</f>
        <v>19418.607001431901</v>
      </c>
      <c r="E93" s="236">
        <f>+Balance_emisiones!G95</f>
        <v>5.5393966745226688</v>
      </c>
      <c r="F93" s="236"/>
      <c r="G93" s="244">
        <f>+Balance_emisiones!J95</f>
        <v>1075.6736704759448</v>
      </c>
    </row>
    <row r="94" spans="1:9">
      <c r="B94" s="70" t="s">
        <v>45</v>
      </c>
      <c r="C94" s="169">
        <f>+Balance_emisiones!C96</f>
        <v>4228.3969999999999</v>
      </c>
      <c r="D94" s="169">
        <f>+Balance_emisiones!D96</f>
        <v>4136.2477599212398</v>
      </c>
      <c r="E94" s="237">
        <f>+Balance_emisiones!G96</f>
        <v>14.384246564243927</v>
      </c>
      <c r="F94" s="237"/>
      <c r="G94" s="202">
        <f>+Balance_emisiones!J96</f>
        <v>594.96807629508726</v>
      </c>
    </row>
    <row r="95" spans="1:9">
      <c r="B95" s="70" t="s">
        <v>46</v>
      </c>
      <c r="C95" s="169">
        <f>+Balance_emisiones!C97</f>
        <v>2.6669999999999998</v>
      </c>
      <c r="D95" s="169">
        <f>+Balance_emisiones!D97</f>
        <v>2.66701600785</v>
      </c>
      <c r="E95" s="237"/>
      <c r="F95" s="237"/>
      <c r="G95" s="202">
        <f>+Balance_emisiones!J97</f>
        <v>0.35405322611073436</v>
      </c>
    </row>
    <row r="96" spans="1:9">
      <c r="A96" s="21"/>
      <c r="B96" s="70" t="s">
        <v>47</v>
      </c>
      <c r="C96" s="169">
        <f>+Balance_emisiones!C98</f>
        <v>3930.25</v>
      </c>
      <c r="D96" s="169">
        <f>+Balance_emisiones!D98</f>
        <v>5499.4528821501708</v>
      </c>
      <c r="E96" s="237">
        <f>+Balance_emisiones!G98</f>
        <v>1.56</v>
      </c>
      <c r="F96" s="237"/>
      <c r="G96" s="202">
        <f>+Balance_emisiones!J98</f>
        <v>85.791464961542658</v>
      </c>
    </row>
    <row r="97" spans="1:13">
      <c r="B97" s="70" t="s">
        <v>48</v>
      </c>
      <c r="C97" s="169">
        <f>+Balance_emisiones!C99</f>
        <v>1102.6489999999999</v>
      </c>
      <c r="D97" s="169">
        <f>+Balance_emisiones!D99</f>
        <v>1263.3540170732599</v>
      </c>
      <c r="E97" s="237">
        <f>+Balance_emisiones!G99</f>
        <v>4.713750452159613</v>
      </c>
      <c r="F97" s="237"/>
      <c r="G97" s="202">
        <f>+Balance_emisiones!J99</f>
        <v>59.551355692167427</v>
      </c>
    </row>
    <row r="98" spans="1:13">
      <c r="B98" s="70" t="s">
        <v>49</v>
      </c>
      <c r="C98" s="169">
        <f>+Balance_emisiones!C100</f>
        <v>1764.3620000000001</v>
      </c>
      <c r="D98" s="169">
        <f>+Balance_emisiones!D100</f>
        <v>3343.2877382389897</v>
      </c>
      <c r="E98" s="238"/>
      <c r="F98" s="239">
        <f>+Balance_emisiones!H100</f>
        <v>21.073181777596666</v>
      </c>
      <c r="G98" s="202">
        <f>+Balance_emisiones!J100</f>
        <v>7.0453710242720249E-2</v>
      </c>
    </row>
    <row r="99" spans="1:13">
      <c r="B99" s="70" t="s">
        <v>50</v>
      </c>
      <c r="C99" s="169">
        <f>+Balance_emisiones!C101</f>
        <v>307.58100000000002</v>
      </c>
      <c r="D99" s="169">
        <f>+Balance_emisiones!D101</f>
        <v>307.60050615632997</v>
      </c>
      <c r="E99" s="238"/>
      <c r="F99" s="239">
        <f>+Balance_emisiones!H101</f>
        <v>21.073181777596666</v>
      </c>
      <c r="G99" s="202">
        <f>+Balance_emisiones!J101</f>
        <v>6.4821213811130833E-3</v>
      </c>
    </row>
    <row r="100" spans="1:13" ht="15.75" thickBot="1">
      <c r="B100" s="71" t="s">
        <v>51</v>
      </c>
      <c r="C100" s="169">
        <f>+Balance_emisiones!C102</f>
        <v>1952.5419999999999</v>
      </c>
      <c r="D100" s="169">
        <f>+Balance_emisiones!D102</f>
        <v>1068.3768524924501</v>
      </c>
      <c r="E100" s="241">
        <f>+Balance_emisiones!G102</f>
        <v>5.0302853353703689</v>
      </c>
      <c r="F100" s="241"/>
      <c r="G100" s="204">
        <f>+Balance_emisiones!J102</f>
        <v>53.742404137419236</v>
      </c>
    </row>
    <row r="101" spans="1:13" ht="15.75" thickBot="1">
      <c r="B101" s="89" t="s">
        <v>60</v>
      </c>
      <c r="C101" s="86">
        <f>+Balance_emisiones!C103</f>
        <v>29506.251000000004</v>
      </c>
      <c r="D101" s="86">
        <f>+Balance_emisiones!D103</f>
        <v>35039.593773472188</v>
      </c>
      <c r="E101" s="87">
        <f>+Balance_emisiones!G103</f>
        <v>0</v>
      </c>
      <c r="F101" s="88">
        <f>+Balance_emisiones!H103</f>
        <v>0</v>
      </c>
      <c r="G101" s="245">
        <f>+Balance_emisiones!J103</f>
        <v>1870.1579606198959</v>
      </c>
    </row>
    <row r="102" spans="1:13" ht="15.75" thickBot="1">
      <c r="B102" s="90" t="s">
        <v>56</v>
      </c>
      <c r="C102" s="91">
        <f>+Balance_emisiones!C104</f>
        <v>0</v>
      </c>
      <c r="D102" s="92">
        <f>+Balance_emisiones!D104</f>
        <v>-521.71614044580929</v>
      </c>
      <c r="E102" s="93">
        <f>+Balance_emisiones!G104</f>
        <v>0</v>
      </c>
      <c r="F102" s="94">
        <f>+Balance_emisiones!H104</f>
        <v>0</v>
      </c>
      <c r="G102" s="95">
        <f>+Balance_emisiones!J104</f>
        <v>-28.85769635323345</v>
      </c>
    </row>
    <row r="103" spans="1:13" ht="15.75" thickBot="1">
      <c r="A103" s="134"/>
      <c r="B103" s="96"/>
      <c r="C103" s="97"/>
      <c r="D103" s="97"/>
      <c r="E103" s="98"/>
      <c r="F103" s="98"/>
      <c r="G103" s="99"/>
      <c r="H103" s="134"/>
    </row>
    <row r="104" spans="1:13">
      <c r="A104" s="134"/>
      <c r="B104" s="433" t="s">
        <v>3</v>
      </c>
      <c r="C104" s="11" t="s">
        <v>4</v>
      </c>
      <c r="D104" s="12" t="s">
        <v>5</v>
      </c>
      <c r="E104" s="440" t="s">
        <v>7</v>
      </c>
      <c r="F104" s="441"/>
      <c r="G104" s="433" t="s">
        <v>9</v>
      </c>
      <c r="H104" s="134"/>
    </row>
    <row r="105" spans="1:13" ht="15.75" thickBot="1">
      <c r="A105" s="134"/>
      <c r="B105" s="434"/>
      <c r="C105" s="13" t="s">
        <v>10</v>
      </c>
      <c r="D105" s="14" t="s">
        <v>10</v>
      </c>
      <c r="E105" s="442"/>
      <c r="F105" s="443"/>
      <c r="G105" s="434"/>
      <c r="H105" s="134"/>
    </row>
    <row r="106" spans="1:13" ht="15.75" thickBot="1">
      <c r="A106" s="134"/>
      <c r="B106" s="435"/>
      <c r="C106" s="15" t="s">
        <v>11</v>
      </c>
      <c r="D106" s="16" t="s">
        <v>11</v>
      </c>
      <c r="E106" s="68" t="s">
        <v>12</v>
      </c>
      <c r="F106" s="67" t="s">
        <v>13</v>
      </c>
      <c r="G106" s="435"/>
      <c r="H106" s="134"/>
    </row>
    <row r="107" spans="1:13" ht="15.75" thickBot="1">
      <c r="B107" s="40" t="s">
        <v>61</v>
      </c>
      <c r="C107" s="41"/>
      <c r="D107" s="41"/>
      <c r="E107" s="41"/>
      <c r="F107" s="41"/>
      <c r="G107" s="42"/>
    </row>
    <row r="108" spans="1:13">
      <c r="B108" s="100" t="s">
        <v>62</v>
      </c>
      <c r="C108" s="180">
        <f>+Balance_emisiones!C110</f>
        <v>820</v>
      </c>
      <c r="D108" s="181">
        <f>+Balance_emisiones!D110</f>
        <v>0</v>
      </c>
      <c r="E108" s="168">
        <f>+Balance_emisiones!G110</f>
        <v>28.9</v>
      </c>
      <c r="F108" s="168"/>
      <c r="G108" s="246">
        <f>+Balance_emisiones!J110</f>
        <v>236.98</v>
      </c>
      <c r="H108" s="21"/>
      <c r="I108" s="21"/>
      <c r="J108" s="21"/>
      <c r="K108" s="21"/>
      <c r="L108" s="21"/>
      <c r="M108" s="21"/>
    </row>
    <row r="109" spans="1:13">
      <c r="B109" s="101" t="s">
        <v>63</v>
      </c>
      <c r="C109" s="182">
        <f>+Balance_emisiones!C111</f>
        <v>170</v>
      </c>
      <c r="D109" s="183">
        <f>+Balance_emisiones!D111</f>
        <v>0</v>
      </c>
      <c r="E109" s="168">
        <f>+Balance_emisiones!G111</f>
        <v>28.9</v>
      </c>
      <c r="F109" s="112"/>
      <c r="G109" s="247">
        <f>+Balance_emisiones!J111</f>
        <v>49.13</v>
      </c>
      <c r="H109" s="21"/>
      <c r="I109" s="21"/>
      <c r="J109" s="21"/>
      <c r="K109" s="21"/>
      <c r="L109" s="21"/>
      <c r="M109" s="21"/>
    </row>
    <row r="110" spans="1:13">
      <c r="B110" s="101" t="s">
        <v>64</v>
      </c>
      <c r="C110" s="182">
        <f>+Balance_emisiones!C112</f>
        <v>133</v>
      </c>
      <c r="D110" s="183">
        <f>+Balance_emisiones!D112</f>
        <v>0</v>
      </c>
      <c r="E110" s="112">
        <f>+Balance_emisiones!G112</f>
        <v>3.21</v>
      </c>
      <c r="F110" s="112"/>
      <c r="G110" s="247">
        <f>+Balance_emisiones!J112</f>
        <v>4.2693000000000003</v>
      </c>
      <c r="H110" s="21"/>
      <c r="I110" s="21"/>
      <c r="J110" s="21"/>
      <c r="K110" s="21"/>
      <c r="L110" s="21"/>
      <c r="M110" s="21"/>
    </row>
    <row r="111" spans="1:13">
      <c r="B111" s="101" t="s">
        <v>65</v>
      </c>
      <c r="C111" s="182">
        <f>+Balance_emisiones!C113</f>
        <v>192</v>
      </c>
      <c r="D111" s="183">
        <f>+Balance_emisiones!D113</f>
        <v>0</v>
      </c>
      <c r="E111" s="112">
        <f>+Balance_emisiones!G113</f>
        <v>20.079999999999998</v>
      </c>
      <c r="F111" s="112"/>
      <c r="G111" s="247">
        <f>+Balance_emisiones!J113</f>
        <v>38.553599999999996</v>
      </c>
      <c r="H111" s="21"/>
      <c r="I111" s="21"/>
      <c r="J111" s="21"/>
      <c r="K111" s="21"/>
      <c r="L111" s="21"/>
      <c r="M111" s="21"/>
    </row>
    <row r="112" spans="1:13">
      <c r="B112" s="101" t="s">
        <v>66</v>
      </c>
      <c r="C112" s="182">
        <f>+Balance_emisiones!C114</f>
        <v>252</v>
      </c>
      <c r="D112" s="183">
        <f>+Balance_emisiones!D114</f>
        <v>0</v>
      </c>
      <c r="E112" s="112">
        <f>+Balance_emisiones!G114</f>
        <v>0.55000000000000004</v>
      </c>
      <c r="F112" s="112"/>
      <c r="G112" s="247">
        <f>+Balance_emisiones!J114</f>
        <v>1.3860000000000001</v>
      </c>
      <c r="H112" s="21"/>
      <c r="I112" s="21"/>
      <c r="J112" s="21"/>
      <c r="K112" s="21"/>
      <c r="L112" s="21"/>
      <c r="M112" s="21"/>
    </row>
    <row r="113" spans="2:13">
      <c r="B113" s="101" t="s">
        <v>67</v>
      </c>
      <c r="C113" s="182">
        <f>+Balance_emisiones!C115</f>
        <v>190</v>
      </c>
      <c r="D113" s="183">
        <f>+Balance_emisiones!D115</f>
        <v>0</v>
      </c>
      <c r="E113" s="112">
        <f>+Balance_emisiones!G115</f>
        <v>20.21</v>
      </c>
      <c r="F113" s="112"/>
      <c r="G113" s="247">
        <f>+Balance_emisiones!J115</f>
        <v>38.399000000000001</v>
      </c>
      <c r="H113" s="21"/>
      <c r="I113" s="21"/>
      <c r="J113" s="21"/>
      <c r="K113" s="21"/>
      <c r="L113" s="21"/>
      <c r="M113" s="21"/>
    </row>
    <row r="114" spans="2:13">
      <c r="B114" s="101" t="s">
        <v>68</v>
      </c>
      <c r="C114" s="182">
        <f>+Balance_emisiones!C116</f>
        <v>300</v>
      </c>
      <c r="D114" s="183">
        <f>+Balance_emisiones!D116</f>
        <v>0</v>
      </c>
      <c r="E114" s="112">
        <f>+Balance_emisiones!G116</f>
        <v>10.166615820065203</v>
      </c>
      <c r="F114" s="112"/>
      <c r="G114" s="247">
        <f>+Balance_emisiones!J116</f>
        <v>30.49984746019561</v>
      </c>
      <c r="H114" s="21"/>
      <c r="I114" s="21"/>
      <c r="J114" s="21"/>
      <c r="K114" s="21"/>
      <c r="L114" s="21"/>
      <c r="M114" s="21"/>
    </row>
    <row r="115" spans="2:13">
      <c r="B115" s="101" t="s">
        <v>69</v>
      </c>
      <c r="C115" s="182">
        <f>+Balance_emisiones!C117</f>
        <v>120</v>
      </c>
      <c r="D115" s="183">
        <f>+Balance_emisiones!D117</f>
        <v>0</v>
      </c>
      <c r="E115" s="112">
        <f>+Balance_emisiones!G117</f>
        <v>20.145</v>
      </c>
      <c r="F115" s="112"/>
      <c r="G115" s="247">
        <f>+Balance_emisiones!J117</f>
        <v>24.173999999999999</v>
      </c>
      <c r="H115" s="21"/>
      <c r="I115" s="21"/>
      <c r="J115" s="21"/>
      <c r="K115" s="21"/>
      <c r="L115" s="21"/>
      <c r="M115" s="21"/>
    </row>
    <row r="116" spans="2:13">
      <c r="B116" s="101" t="s">
        <v>70</v>
      </c>
      <c r="C116" s="182">
        <f>+Balance_emisiones!C118</f>
        <v>0</v>
      </c>
      <c r="D116" s="183">
        <f>+Balance_emisiones!D118</f>
        <v>0</v>
      </c>
      <c r="E116" s="112"/>
      <c r="F116" s="184">
        <f>+Balance_emisiones!H118</f>
        <v>0</v>
      </c>
      <c r="G116" s="248">
        <f>+Balance_emisiones!J118</f>
        <v>0</v>
      </c>
      <c r="H116" s="249"/>
      <c r="I116" s="249"/>
      <c r="J116" s="21"/>
      <c r="K116" s="21"/>
      <c r="L116" s="21"/>
      <c r="M116" s="21"/>
    </row>
    <row r="117" spans="2:13">
      <c r="B117" s="101" t="s">
        <v>71</v>
      </c>
      <c r="C117" s="182">
        <f>+Balance_emisiones!C119</f>
        <v>115</v>
      </c>
      <c r="D117" s="183">
        <f>+Balance_emisiones!D119</f>
        <v>0</v>
      </c>
      <c r="E117" s="112"/>
      <c r="F117" s="184">
        <f>+Balance_emisiones!H119</f>
        <v>425</v>
      </c>
      <c r="G117" s="248">
        <f>+Balance_emisiones!J119</f>
        <v>4.8875000000000002E-2</v>
      </c>
      <c r="H117" s="249"/>
      <c r="I117" s="249"/>
      <c r="J117" s="21"/>
      <c r="K117" s="21"/>
      <c r="L117" s="21"/>
      <c r="M117" s="21"/>
    </row>
    <row r="118" spans="2:13">
      <c r="B118" s="101" t="s">
        <v>72</v>
      </c>
      <c r="C118" s="182">
        <f>+Balance_emisiones!C120</f>
        <v>75</v>
      </c>
      <c r="D118" s="183">
        <f>+Balance_emisiones!D120</f>
        <v>0</v>
      </c>
      <c r="E118" s="112"/>
      <c r="F118" s="184">
        <f>+Balance_emisiones!H120</f>
        <v>425</v>
      </c>
      <c r="G118" s="248">
        <f>+Balance_emisiones!J120</f>
        <v>3.1875000000000001E-2</v>
      </c>
      <c r="H118" s="249"/>
      <c r="I118" s="249"/>
      <c r="J118" s="21"/>
      <c r="K118" s="21"/>
      <c r="L118" s="21"/>
      <c r="M118" s="21"/>
    </row>
    <row r="119" spans="2:13">
      <c r="B119" s="101" t="s">
        <v>73</v>
      </c>
      <c r="C119" s="182">
        <f>+Balance_emisiones!C121</f>
        <v>219.80500000000001</v>
      </c>
      <c r="D119" s="183">
        <f>+Balance_emisiones!D121</f>
        <v>0</v>
      </c>
      <c r="E119" s="112"/>
      <c r="F119" s="184">
        <f>+Balance_emisiones!H121</f>
        <v>21.759746096181125</v>
      </c>
      <c r="G119" s="248">
        <f>+Balance_emisiones!J121</f>
        <v>4.7829009906710926E-3</v>
      </c>
      <c r="H119" s="21"/>
      <c r="I119" s="21"/>
      <c r="J119" s="21"/>
      <c r="K119" s="21"/>
      <c r="L119" s="21"/>
      <c r="M119" s="21"/>
    </row>
    <row r="120" spans="2:13" ht="15.75" thickBot="1">
      <c r="B120" s="100" t="s">
        <v>74</v>
      </c>
      <c r="C120" s="185">
        <f>+Balance_emisiones!C122</f>
        <v>6037.9440000000004</v>
      </c>
      <c r="D120" s="186">
        <f>+Balance_emisiones!D122</f>
        <v>6037.9440000000004</v>
      </c>
      <c r="E120" s="176">
        <f>+Balance_emisiones!G122</f>
        <v>32.116791321069705</v>
      </c>
      <c r="F120" s="187"/>
      <c r="G120" s="250">
        <f>+Balance_emisiones!J122</f>
        <v>1939.1938745630491</v>
      </c>
      <c r="H120" s="21"/>
      <c r="I120" s="21"/>
      <c r="J120" s="21"/>
      <c r="K120" s="21"/>
      <c r="L120" s="21"/>
      <c r="M120" s="21"/>
    </row>
    <row r="121" spans="2:13" ht="15.75" thickBot="1">
      <c r="B121" s="102" t="s">
        <v>75</v>
      </c>
      <c r="C121" s="188">
        <f>+Balance_emisiones!C123</f>
        <v>2586.8049999999998</v>
      </c>
      <c r="D121" s="188">
        <f>+Balance_emisiones!D123</f>
        <v>0</v>
      </c>
      <c r="E121" s="105">
        <f>+Balance_emisiones!G123</f>
        <v>16.370668850616354</v>
      </c>
      <c r="F121" s="106"/>
      <c r="G121" s="107">
        <f>+Balance_emisiones!J123</f>
        <v>423.47728036118633</v>
      </c>
      <c r="H121" s="21"/>
      <c r="I121" s="21"/>
      <c r="J121" s="21"/>
      <c r="K121" s="21"/>
      <c r="L121" s="21"/>
      <c r="M121" s="21"/>
    </row>
    <row r="122" spans="2:13" ht="15.75" thickBot="1">
      <c r="B122" s="89" t="s">
        <v>76</v>
      </c>
      <c r="C122" s="86">
        <f>+Balance_emisiones!C124</f>
        <v>2586.8049999999998</v>
      </c>
      <c r="D122" s="86">
        <f>+Balance_emisiones!D124</f>
        <v>2595.3070175299999</v>
      </c>
      <c r="E122" s="108">
        <f>+Balance_emisiones!G124</f>
        <v>16.370668850616354</v>
      </c>
      <c r="F122" s="109"/>
      <c r="G122" s="110">
        <f>+Balance_emisiones!J124</f>
        <v>2364.062992059693</v>
      </c>
      <c r="H122" s="21"/>
      <c r="I122" s="21"/>
      <c r="J122" s="21"/>
      <c r="K122" s="21"/>
      <c r="L122" s="21"/>
      <c r="M122" s="21"/>
    </row>
    <row r="123" spans="2:13" ht="15.75" thickBot="1">
      <c r="B123" s="40" t="s">
        <v>77</v>
      </c>
      <c r="C123" s="407"/>
      <c r="D123" s="407"/>
      <c r="E123" s="407"/>
      <c r="F123" s="407"/>
      <c r="G123" s="408"/>
      <c r="H123" s="21"/>
      <c r="I123" s="21"/>
      <c r="J123" s="21"/>
      <c r="K123" s="21"/>
      <c r="L123" s="21"/>
      <c r="M123" s="21"/>
    </row>
    <row r="124" spans="2:13">
      <c r="B124" s="100" t="s">
        <v>62</v>
      </c>
      <c r="C124" s="189">
        <f>+Balance_emisiones!C126</f>
        <v>820</v>
      </c>
      <c r="E124" s="168">
        <f>+Balance_emisiones!G126</f>
        <v>29.75</v>
      </c>
      <c r="F124" s="168"/>
      <c r="G124" s="246">
        <f>+Balance_emisiones!J126</f>
        <v>243.95</v>
      </c>
      <c r="H124" s="21"/>
      <c r="I124" s="21"/>
      <c r="J124" s="21"/>
      <c r="K124" s="21"/>
      <c r="L124" s="21"/>
      <c r="M124" s="21"/>
    </row>
    <row r="125" spans="2:13">
      <c r="B125" s="101" t="s">
        <v>63</v>
      </c>
      <c r="C125" s="191">
        <f>+Balance_emisiones!C127</f>
        <v>170</v>
      </c>
      <c r="D125" s="190">
        <f>+Balance_emisiones!D126</f>
        <v>0</v>
      </c>
      <c r="E125" s="168">
        <f>+Balance_emisiones!G127</f>
        <v>29.75</v>
      </c>
      <c r="F125" s="112"/>
      <c r="G125" s="247">
        <f>+Balance_emisiones!J127</f>
        <v>50.575000000000003</v>
      </c>
      <c r="H125" s="21"/>
      <c r="I125" s="21"/>
      <c r="J125" s="21"/>
      <c r="K125" s="21"/>
      <c r="L125" s="21"/>
      <c r="M125" s="21"/>
    </row>
    <row r="126" spans="2:13">
      <c r="B126" s="101" t="s">
        <v>64</v>
      </c>
      <c r="C126" s="191">
        <f>+Balance_emisiones!C128</f>
        <v>133</v>
      </c>
      <c r="D126" s="111">
        <f>+Balance_emisiones!D127</f>
        <v>0</v>
      </c>
      <c r="E126" s="112">
        <f>+Balance_emisiones!G128</f>
        <v>3.09</v>
      </c>
      <c r="F126" s="112"/>
      <c r="G126" s="247">
        <f>+Balance_emisiones!J128</f>
        <v>4.1097000000000001</v>
      </c>
      <c r="H126" s="21"/>
      <c r="I126" s="21"/>
      <c r="J126" s="21"/>
      <c r="K126" s="21"/>
      <c r="L126" s="21"/>
      <c r="M126" s="21"/>
    </row>
    <row r="127" spans="2:13">
      <c r="B127" s="101" t="s">
        <v>65</v>
      </c>
      <c r="C127" s="191">
        <f>+Balance_emisiones!C129</f>
        <v>192</v>
      </c>
      <c r="D127" s="111">
        <f>+Balance_emisiones!D128</f>
        <v>0</v>
      </c>
      <c r="E127" s="112">
        <f>+Balance_emisiones!G129</f>
        <v>19.91</v>
      </c>
      <c r="F127" s="112"/>
      <c r="G127" s="247">
        <f>+Balance_emisiones!J129</f>
        <v>38.227200000000003</v>
      </c>
      <c r="H127" s="21"/>
      <c r="I127" s="21"/>
      <c r="J127" s="21"/>
      <c r="K127" s="21"/>
      <c r="L127" s="21"/>
      <c r="M127" s="21"/>
    </row>
    <row r="128" spans="2:13">
      <c r="B128" s="101" t="s">
        <v>66</v>
      </c>
      <c r="C128" s="191">
        <f>+Balance_emisiones!C130</f>
        <v>189</v>
      </c>
      <c r="D128" s="111">
        <f>+Balance_emisiones!D129</f>
        <v>0</v>
      </c>
      <c r="E128" s="112">
        <f>+Balance_emisiones!G130</f>
        <v>0.55000000000000004</v>
      </c>
      <c r="F128" s="112"/>
      <c r="G128" s="247">
        <f>+Balance_emisiones!J130</f>
        <v>1.0395000000000001</v>
      </c>
      <c r="H128" s="21"/>
      <c r="I128" s="21"/>
      <c r="J128" s="21"/>
      <c r="K128" s="21"/>
      <c r="L128" s="21"/>
      <c r="M128" s="21"/>
    </row>
    <row r="129" spans="2:13">
      <c r="B129" s="101" t="s">
        <v>67</v>
      </c>
      <c r="C129" s="191">
        <f>+Balance_emisiones!C131</f>
        <v>266</v>
      </c>
      <c r="D129" s="111">
        <f>+Balance_emisiones!D130</f>
        <v>0</v>
      </c>
      <c r="E129" s="112">
        <f>+Balance_emisiones!G131</f>
        <v>20.04</v>
      </c>
      <c r="F129" s="112"/>
      <c r="G129" s="247">
        <f>+Balance_emisiones!J131</f>
        <v>53.306399999999996</v>
      </c>
      <c r="H129" s="21"/>
      <c r="I129" s="21"/>
      <c r="J129" s="21"/>
      <c r="K129" s="21"/>
      <c r="L129" s="21"/>
      <c r="M129" s="21"/>
    </row>
    <row r="130" spans="2:13">
      <c r="B130" s="101" t="s">
        <v>68</v>
      </c>
      <c r="C130" s="191">
        <f>+Balance_emisiones!C132</f>
        <v>300</v>
      </c>
      <c r="D130" s="111">
        <f>+Balance_emisiones!D131</f>
        <v>0</v>
      </c>
      <c r="E130" s="112">
        <f>+Balance_emisiones!G132</f>
        <v>10.166615820065203</v>
      </c>
      <c r="F130" s="112"/>
      <c r="G130" s="247">
        <f>+Balance_emisiones!J132</f>
        <v>30.49984746019561</v>
      </c>
      <c r="H130" s="21"/>
      <c r="I130" s="21"/>
      <c r="J130" s="21"/>
      <c r="K130" s="21"/>
      <c r="L130" s="21"/>
      <c r="M130" s="21"/>
    </row>
    <row r="131" spans="2:13">
      <c r="B131" s="101" t="s">
        <v>69</v>
      </c>
      <c r="C131" s="191">
        <f>+Balance_emisiones!C133</f>
        <v>60</v>
      </c>
      <c r="D131" s="111">
        <f>+Balance_emisiones!D132</f>
        <v>0</v>
      </c>
      <c r="E131" s="112">
        <f>+Balance_emisiones!G133</f>
        <v>19.975000000000001</v>
      </c>
      <c r="F131" s="112"/>
      <c r="G131" s="247">
        <f>+Balance_emisiones!J133</f>
        <v>11.984999999999999</v>
      </c>
      <c r="H131" s="21"/>
      <c r="I131" s="21"/>
      <c r="J131" s="21"/>
      <c r="K131" s="21"/>
      <c r="L131" s="21"/>
      <c r="M131" s="21"/>
    </row>
    <row r="132" spans="2:13">
      <c r="B132" s="101" t="s">
        <v>70</v>
      </c>
      <c r="C132" s="191">
        <f>+Balance_emisiones!C134</f>
        <v>34.5</v>
      </c>
      <c r="D132" s="111">
        <f>+Balance_emisiones!D133</f>
        <v>0</v>
      </c>
      <c r="E132" s="112"/>
      <c r="F132" s="184">
        <f>+Balance_emisiones!H134</f>
        <v>798</v>
      </c>
      <c r="G132" s="248">
        <f>+Balance_emisiones!J134</f>
        <v>2.7531E-2</v>
      </c>
      <c r="H132" s="21"/>
      <c r="I132" s="21"/>
      <c r="J132" s="21"/>
      <c r="K132" s="21"/>
      <c r="L132" s="21"/>
      <c r="M132" s="21"/>
    </row>
    <row r="133" spans="2:13">
      <c r="B133" s="101" t="s">
        <v>71</v>
      </c>
      <c r="C133" s="191">
        <f>+Balance_emisiones!C135</f>
        <v>34.5</v>
      </c>
      <c r="D133" s="111">
        <f>+Balance_emisiones!D134</f>
        <v>0</v>
      </c>
      <c r="E133" s="112"/>
      <c r="F133" s="184">
        <f>+Balance_emisiones!H135</f>
        <v>798</v>
      </c>
      <c r="G133" s="248">
        <f>+Balance_emisiones!J135</f>
        <v>2.7531E-2</v>
      </c>
      <c r="H133" s="21"/>
      <c r="I133" s="21"/>
      <c r="J133" s="21"/>
      <c r="K133" s="21"/>
      <c r="L133" s="21"/>
      <c r="M133" s="21"/>
    </row>
    <row r="134" spans="2:13">
      <c r="B134" s="101" t="s">
        <v>72</v>
      </c>
      <c r="C134" s="191">
        <f>+Balance_emisiones!C136</f>
        <v>200</v>
      </c>
      <c r="D134" s="111">
        <f>+Balance_emisiones!D135</f>
        <v>0</v>
      </c>
      <c r="E134" s="112"/>
      <c r="F134" s="184">
        <f>+Balance_emisiones!H136</f>
        <v>798</v>
      </c>
      <c r="G134" s="248">
        <f>+Balance_emisiones!J136</f>
        <v>0.15959999999999999</v>
      </c>
    </row>
    <row r="135" spans="2:13">
      <c r="B135" s="101" t="s">
        <v>73</v>
      </c>
      <c r="C135" s="191">
        <f>+Balance_emisiones!C137</f>
        <v>190</v>
      </c>
      <c r="D135" s="111">
        <f>+Balance_emisiones!D136</f>
        <v>0</v>
      </c>
      <c r="E135" s="112"/>
      <c r="F135" s="184">
        <f>+Balance_emisiones!H137</f>
        <v>17.48438005893459</v>
      </c>
      <c r="G135" s="248">
        <f>+Balance_emisiones!J137</f>
        <v>3.322032211197572E-3</v>
      </c>
    </row>
    <row r="136" spans="2:13" ht="15.75" thickBot="1">
      <c r="B136" s="113" t="s">
        <v>74</v>
      </c>
      <c r="C136" s="192">
        <f>+Balance_emisiones!C138</f>
        <v>9908.8040000000001</v>
      </c>
      <c r="D136" s="193">
        <f>+Balance_emisiones!D138</f>
        <v>9908.8040000000001</v>
      </c>
      <c r="E136" s="176">
        <f>+Balance_emisiones!G138</f>
        <v>32.247066040239922</v>
      </c>
      <c r="F136" s="187"/>
      <c r="G136" s="250">
        <f>+Balance_emisiones!J138</f>
        <v>3195.2985696779347</v>
      </c>
    </row>
    <row r="137" spans="2:13" ht="15.75" thickBot="1">
      <c r="B137" s="102" t="s">
        <v>75</v>
      </c>
      <c r="C137" s="103">
        <f>+Balance_emisiones!C139</f>
        <v>2589</v>
      </c>
      <c r="D137" s="104">
        <f>+Balance_emisiones!D139</f>
        <v>0</v>
      </c>
      <c r="E137" s="105">
        <f>+Balance_emisiones!G139</f>
        <v>16.759777191672722</v>
      </c>
      <c r="F137" s="106"/>
      <c r="G137" s="107">
        <f>+Balance_emisiones!J139</f>
        <v>433.91063149240676</v>
      </c>
    </row>
    <row r="138" spans="2:13" ht="15.75" thickBot="1">
      <c r="B138" s="89" t="s">
        <v>78</v>
      </c>
      <c r="C138" s="86">
        <f>+Balance_emisiones!C140</f>
        <v>2589</v>
      </c>
      <c r="D138" s="194">
        <f>+Balance_emisiones!D140</f>
        <v>2597.16969361269</v>
      </c>
      <c r="E138" s="108">
        <f>+Balance_emisiones!G140</f>
        <v>16.759777191672722</v>
      </c>
      <c r="F138" s="109"/>
      <c r="G138" s="110">
        <f>+Balance_emisiones!J140</f>
        <v>3630.5784236170707</v>
      </c>
    </row>
    <row r="139" spans="2:13" ht="15.75" thickBot="1">
      <c r="B139" s="114" t="s">
        <v>79</v>
      </c>
      <c r="C139" s="91">
        <f>+Balance_emisiones!C141</f>
        <v>0</v>
      </c>
      <c r="D139" s="115">
        <f>+Balance_emisiones!D141</f>
        <v>1.8626760826900863</v>
      </c>
      <c r="E139" s="116"/>
      <c r="F139" s="117"/>
      <c r="G139" s="118">
        <f>+Balance_emisiones!J141</f>
        <v>1266.5154315573777</v>
      </c>
    </row>
    <row r="140" spans="2:13" ht="15.75" thickBot="1">
      <c r="B140"/>
    </row>
    <row r="141" spans="2:13" ht="15.75" thickBot="1">
      <c r="B141" s="89" t="s">
        <v>80</v>
      </c>
      <c r="C141" s="120"/>
      <c r="D141" s="121"/>
      <c r="E141" s="122"/>
      <c r="F141" s="122"/>
      <c r="G141" s="129">
        <f>+G31-G50-G102-G139-G76</f>
        <v>402.5102109132182</v>
      </c>
    </row>
    <row r="142" spans="2:13" ht="15.75" thickBot="1">
      <c r="B142" s="125" t="s">
        <v>81</v>
      </c>
      <c r="C142" s="126"/>
      <c r="D142" s="127"/>
      <c r="E142" s="127"/>
      <c r="F142" s="127"/>
      <c r="G142" s="129">
        <f>+Balance_emisiones!J144</f>
        <v>402.5102109132182</v>
      </c>
    </row>
    <row r="143" spans="2:13" ht="15.75" thickBot="1">
      <c r="B143" s="130" t="s">
        <v>88</v>
      </c>
      <c r="C143" s="131">
        <f>+Balance_emisiones!C145</f>
        <v>0</v>
      </c>
      <c r="D143" s="131">
        <f>+Balance_emisiones!D145</f>
        <v>0</v>
      </c>
      <c r="E143" s="132">
        <f>+Balance_emisiones!G145</f>
        <v>0</v>
      </c>
      <c r="F143" s="425"/>
      <c r="G143" s="129">
        <f>+Balance_emisiones!J145</f>
        <v>0</v>
      </c>
    </row>
    <row r="144" spans="2:13" ht="15.75" thickBot="1">
      <c r="B144" s="130" t="s">
        <v>86</v>
      </c>
      <c r="C144" s="422"/>
      <c r="D144" s="423"/>
      <c r="E144" s="423"/>
      <c r="F144" s="423"/>
      <c r="G144" s="129"/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2018-02-16T12:45:32Z</dcterms:modified>
</cp:coreProperties>
</file>